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DieseArbeitsmappe" defaultThemeVersion="124226"/>
  <mc:AlternateContent xmlns:mc="http://schemas.openxmlformats.org/markup-compatibility/2006">
    <mc:Choice Requires="x15">
      <x15ac:absPath xmlns:x15ac="http://schemas.microsoft.com/office/spreadsheetml/2010/11/ac" url="https://gizonline-my.sharepoint.com/personal/reuben_idro_giz_de/Documents/Desktop/"/>
    </mc:Choice>
  </mc:AlternateContent>
  <xr:revisionPtr revIDLastSave="0" documentId="8_{E23FDD7D-1CF1-42F2-A428-0A9A1811B3E8}" xr6:coauthVersionLast="47" xr6:coauthVersionMax="47" xr10:uidLastSave="{00000000-0000-0000-0000-000000000000}"/>
  <bookViews>
    <workbookView xWindow="28680" yWindow="-120" windowWidth="29040" windowHeight="15720" xr2:uid="{F32CC629-D1E8-4449-B0B1-89CA806D70BC}"/>
  </bookViews>
  <sheets>
    <sheet name="Questionnaire" sheetId="59" r:id="rId1"/>
    <sheet name="Index" sheetId="17" state="hidden" r:id="rId2"/>
    <sheet name="Ausschreibungstexte" sheetId="61" state="hidden" r:id="rId3"/>
  </sheets>
  <externalReferences>
    <externalReference r:id="rId4"/>
  </externalReferences>
  <definedNames>
    <definedName name="_Toc134546077" localSheetId="1">Index!$B$145</definedName>
    <definedName name="Ausschreibung_anwendbarBK1">Index!$M$143:$M$178</definedName>
    <definedName name="Ausschreibung_anwendbarBK2">Index!$N$143:$N$178</definedName>
    <definedName name="Ausschreibung_Kategorie">Index!$D$144:$D$179</definedName>
    <definedName name="Ausschreibung_Schutzbedarf">Index!$E$144:$E$179</definedName>
    <definedName name="Ausschreibung_Text">Index!$C$145:$C$180</definedName>
    <definedName name="Ausschreibung_Überschrift">Index!$B$145:$B$180</definedName>
    <definedName name="AVBused">Questionnaire!$T$40</definedName>
    <definedName name="Beschaffungskategorie">Index!$B$24:$B$26</definedName>
    <definedName name="Beschaffungskategorie_inklAbk">Index!$B$24:$C$26</definedName>
    <definedName name="Beschaffungskategorie2">Index!$B$24:$B$27</definedName>
    <definedName name="Beschaffungskategorie2_inklAbk">Index!$B$24:$C$27</definedName>
    <definedName name="Dokument_vollständig">Index!$B$45</definedName>
    <definedName name="ja_nein">Index!$B$16:$B$17</definedName>
    <definedName name="Kategorie_mit_OrtdLeistungserbringung">Index!$C$25:$C$26</definedName>
    <definedName name="keineInformationen">Index!$B$19</definedName>
    <definedName name="LinkAnlage">Index!$B$75</definedName>
    <definedName name="LinkAnlageDMS">Index!$B$76</definedName>
    <definedName name="max_Schutzbedarf">Index!$B$39</definedName>
    <definedName name="OdL">Questionnaire!$T$32</definedName>
    <definedName name="_xlnm.Print_Area" localSheetId="0">Questionnaire!$B$1:$X$85</definedName>
    <definedName name="Richtlinie">Questionnaire!#REF!</definedName>
    <definedName name="RL_Klassifizierung_Informationen">Questionnaire!#REF!</definedName>
    <definedName name="Schutzbedarf_A">Index!$B$38</definedName>
    <definedName name="schutzbedarf_c">Index!$B$10:$B$13</definedName>
    <definedName name="schutzbedarf_IA">Index!$B$5:$B$8</definedName>
    <definedName name="UNT">Questionnaire!$T$35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2" i="17" l="1"/>
  <c r="F71" i="17"/>
  <c r="B46" i="17"/>
  <c r="B55" i="17"/>
  <c r="B19" i="17"/>
  <c r="C83" i="59"/>
  <c r="C79" i="59"/>
  <c r="B1" i="61" l="1"/>
  <c r="A64" i="17"/>
  <c r="R58" i="59"/>
  <c r="B37" i="17" s="1"/>
  <c r="R53" i="59"/>
  <c r="B89" i="17" l="1"/>
  <c r="B86" i="17"/>
  <c r="E72" i="17"/>
  <c r="E71" i="17"/>
  <c r="A67" i="17"/>
  <c r="A66" i="17"/>
  <c r="A65" i="17"/>
  <c r="G179" i="17"/>
  <c r="G178" i="17"/>
  <c r="G177" i="17"/>
  <c r="G176" i="17"/>
  <c r="G175" i="17"/>
  <c r="G174" i="17"/>
  <c r="G173" i="17"/>
  <c r="G172" i="17"/>
  <c r="G171" i="17"/>
  <c r="G170" i="17"/>
  <c r="G169" i="17"/>
  <c r="G168" i="17"/>
  <c r="G167" i="17"/>
  <c r="G166" i="17"/>
  <c r="G165" i="17"/>
  <c r="G164" i="17"/>
  <c r="G163" i="17"/>
  <c r="G162" i="17"/>
  <c r="G161" i="17"/>
  <c r="G160" i="17"/>
  <c r="G159" i="17"/>
  <c r="G158" i="17"/>
  <c r="G157" i="17"/>
  <c r="G156" i="17"/>
  <c r="G155" i="17"/>
  <c r="G154" i="17"/>
  <c r="G153" i="17"/>
  <c r="G152" i="17"/>
  <c r="G151" i="17"/>
  <c r="G150" i="17"/>
  <c r="G149" i="17"/>
  <c r="G148" i="17"/>
  <c r="G147" i="17"/>
  <c r="G146" i="17"/>
  <c r="G145" i="17"/>
  <c r="G144" i="17"/>
  <c r="I179" i="17"/>
  <c r="I178" i="17"/>
  <c r="I177" i="17"/>
  <c r="I176" i="17"/>
  <c r="I175" i="17"/>
  <c r="I174" i="17"/>
  <c r="I173" i="17"/>
  <c r="I172" i="17"/>
  <c r="I171" i="17"/>
  <c r="I170" i="17"/>
  <c r="I169" i="17"/>
  <c r="I168" i="17"/>
  <c r="I167" i="17"/>
  <c r="I166" i="17"/>
  <c r="I165" i="17"/>
  <c r="I164" i="17"/>
  <c r="I163" i="17"/>
  <c r="I162" i="17"/>
  <c r="I161" i="17"/>
  <c r="I160" i="17"/>
  <c r="I159" i="17"/>
  <c r="I158" i="17"/>
  <c r="I157" i="17"/>
  <c r="I156" i="17"/>
  <c r="I155" i="17"/>
  <c r="I154" i="17"/>
  <c r="I153" i="17"/>
  <c r="I152" i="17"/>
  <c r="I151" i="17"/>
  <c r="I150" i="17"/>
  <c r="I149" i="17"/>
  <c r="I148" i="17"/>
  <c r="I147" i="17"/>
  <c r="I146" i="17"/>
  <c r="I145" i="17"/>
  <c r="I144" i="17"/>
  <c r="K151" i="17"/>
  <c r="J151" i="17"/>
  <c r="J145" i="17"/>
  <c r="J146" i="17"/>
  <c r="J147" i="17"/>
  <c r="J152" i="17"/>
  <c r="J153" i="17"/>
  <c r="J154" i="17"/>
  <c r="J155" i="17"/>
  <c r="J156" i="17"/>
  <c r="J157" i="17"/>
  <c r="J158" i="17"/>
  <c r="J148" i="17"/>
  <c r="J149" i="17"/>
  <c r="J150" i="17"/>
  <c r="J160" i="17"/>
  <c r="J161" i="17"/>
  <c r="J162" i="17"/>
  <c r="J163" i="17"/>
  <c r="J164" i="17"/>
  <c r="J165" i="17"/>
  <c r="J166" i="17"/>
  <c r="J167" i="17"/>
  <c r="J168" i="17"/>
  <c r="J169" i="17"/>
  <c r="J170" i="17"/>
  <c r="J171" i="17"/>
  <c r="J172" i="17"/>
  <c r="J173" i="17"/>
  <c r="J174" i="17"/>
  <c r="J175" i="17"/>
  <c r="J176" i="17"/>
  <c r="J177" i="17"/>
  <c r="J178" i="17"/>
  <c r="J179" i="17"/>
  <c r="J159" i="17"/>
  <c r="J144" i="17"/>
  <c r="K145" i="17"/>
  <c r="K146" i="17"/>
  <c r="K147" i="17"/>
  <c r="K152" i="17"/>
  <c r="K153" i="17"/>
  <c r="K154" i="17"/>
  <c r="K155" i="17"/>
  <c r="K156" i="17"/>
  <c r="K157" i="17"/>
  <c r="K158" i="17"/>
  <c r="K148" i="17"/>
  <c r="K149" i="17"/>
  <c r="K150" i="17"/>
  <c r="K160" i="17"/>
  <c r="K161" i="17"/>
  <c r="K162" i="17"/>
  <c r="K163" i="17"/>
  <c r="K164" i="17"/>
  <c r="K165" i="17"/>
  <c r="K166" i="17"/>
  <c r="K167" i="17"/>
  <c r="K168" i="17"/>
  <c r="K169" i="17"/>
  <c r="K170" i="17"/>
  <c r="K171" i="17"/>
  <c r="K172" i="17"/>
  <c r="K173" i="17"/>
  <c r="K174" i="17"/>
  <c r="K175" i="17"/>
  <c r="K176" i="17"/>
  <c r="K177" i="17"/>
  <c r="K178" i="17"/>
  <c r="K179" i="17"/>
  <c r="K159" i="17"/>
  <c r="K144" i="17"/>
  <c r="B3" i="61"/>
  <c r="G72" i="17" l="1"/>
  <c r="D72" i="17"/>
  <c r="D71" i="17"/>
  <c r="G71" i="17"/>
  <c r="B71" i="17"/>
  <c r="B72" i="17"/>
  <c r="B50" i="17"/>
  <c r="C71" i="17"/>
  <c r="B51" i="17"/>
  <c r="C72" i="17" l="1"/>
  <c r="D3" i="61"/>
  <c r="B36" i="17" l="1"/>
  <c r="R63" i="59"/>
  <c r="B54" i="17" l="1"/>
  <c r="B53" i="17"/>
  <c r="B52" i="17"/>
  <c r="B38" i="17"/>
  <c r="B49" i="17" s="1"/>
  <c r="D67" i="59"/>
  <c r="D71" i="59" l="1"/>
  <c r="D72" i="59"/>
  <c r="B39" i="17"/>
  <c r="B60" i="17"/>
  <c r="B48" i="17" l="1"/>
  <c r="B47" i="17"/>
  <c r="B42" i="17"/>
  <c r="B43" i="17"/>
  <c r="L163" i="17"/>
  <c r="M162" i="17" s="1"/>
  <c r="L145" i="17"/>
  <c r="N144" i="17" s="1"/>
  <c r="L155" i="17"/>
  <c r="N154" i="17" s="1"/>
  <c r="L159" i="17"/>
  <c r="N158" i="17" s="1"/>
  <c r="L146" i="17"/>
  <c r="M145" i="17" s="1"/>
  <c r="L168" i="17"/>
  <c r="N167" i="17" s="1"/>
  <c r="L157" i="17"/>
  <c r="M156" i="17" s="1"/>
  <c r="L177" i="17"/>
  <c r="N176" i="17" s="1"/>
  <c r="L169" i="17"/>
  <c r="N168" i="17" s="1"/>
  <c r="L174" i="17"/>
  <c r="M173" i="17" s="1"/>
  <c r="L171" i="17"/>
  <c r="M170" i="17" s="1"/>
  <c r="L162" i="17"/>
  <c r="N161" i="17" s="1"/>
  <c r="L161" i="17"/>
  <c r="M160" i="17" s="1"/>
  <c r="L147" i="17"/>
  <c r="M146" i="17" s="1"/>
  <c r="L165" i="17"/>
  <c r="M164" i="17" s="1"/>
  <c r="L154" i="17"/>
  <c r="M153" i="17" s="1"/>
  <c r="L160" i="17"/>
  <c r="M159" i="17" s="1"/>
  <c r="L176" i="17"/>
  <c r="N175" i="17" s="1"/>
  <c r="L149" i="17"/>
  <c r="M148" i="17" s="1"/>
  <c r="L158" i="17"/>
  <c r="M157" i="17" s="1"/>
  <c r="L178" i="17"/>
  <c r="M177" i="17" s="1"/>
  <c r="L148" i="17"/>
  <c r="N147" i="17" s="1"/>
  <c r="L172" i="17"/>
  <c r="M171" i="17" s="1"/>
  <c r="L170" i="17"/>
  <c r="N169" i="17" s="1"/>
  <c r="L151" i="17"/>
  <c r="M150" i="17" s="1"/>
  <c r="L152" i="17"/>
  <c r="M151" i="17" s="1"/>
  <c r="L167" i="17"/>
  <c r="N166" i="17" s="1"/>
  <c r="L144" i="17"/>
  <c r="M143" i="17" s="1"/>
  <c r="L173" i="17"/>
  <c r="N172" i="17" s="1"/>
  <c r="L150" i="17"/>
  <c r="M149" i="17" s="1"/>
  <c r="L164" i="17"/>
  <c r="N163" i="17" s="1"/>
  <c r="L153" i="17"/>
  <c r="M152" i="17" s="1"/>
  <c r="L179" i="17"/>
  <c r="M178" i="17" s="1"/>
  <c r="L175" i="17"/>
  <c r="N174" i="17" s="1"/>
  <c r="L166" i="17"/>
  <c r="M165" i="17" s="1"/>
  <c r="L156" i="17"/>
  <c r="M155" i="17" s="1"/>
  <c r="I72" i="17" l="1"/>
  <c r="H77" i="17" s="1"/>
  <c r="H72" i="17"/>
  <c r="H71" i="17"/>
  <c r="I71" i="17" s="1"/>
  <c r="M144" i="17"/>
  <c r="N148" i="17"/>
  <c r="M175" i="17"/>
  <c r="B45" i="17"/>
  <c r="M158" i="17"/>
  <c r="N178" i="17"/>
  <c r="M154" i="17"/>
  <c r="N145" i="17"/>
  <c r="N162" i="17"/>
  <c r="N159" i="17"/>
  <c r="M163" i="17"/>
  <c r="M167" i="17"/>
  <c r="M176" i="17"/>
  <c r="N173" i="17"/>
  <c r="N170" i="17"/>
  <c r="M168" i="17"/>
  <c r="N156" i="17"/>
  <c r="N157" i="17"/>
  <c r="N177" i="17"/>
  <c r="N143" i="17"/>
  <c r="M147" i="17"/>
  <c r="M161" i="17"/>
  <c r="N146" i="17"/>
  <c r="M172" i="17"/>
  <c r="N150" i="17"/>
  <c r="N153" i="17"/>
  <c r="M169" i="17"/>
  <c r="N160" i="17"/>
  <c r="N171" i="17"/>
  <c r="N151" i="17"/>
  <c r="N149" i="17"/>
  <c r="N164" i="17"/>
  <c r="M166" i="17"/>
  <c r="M174" i="17"/>
  <c r="N165" i="17"/>
  <c r="N155" i="17"/>
  <c r="N152" i="17"/>
  <c r="H73" i="17" l="1"/>
  <c r="H78" i="17" s="1" a="1"/>
  <c r="H78" i="17" s="1"/>
  <c r="B73" i="17"/>
  <c r="B79" i="17" s="1"/>
  <c r="C5" i="61" a="1"/>
  <c r="C5" i="61" s="1"/>
  <c r="D5" i="61" a="1"/>
  <c r="D5" i="61" s="1"/>
  <c r="B5" i="61" a="1"/>
  <c r="B5" i="61" s="1"/>
  <c r="E5" i="61" a="1"/>
  <c r="E5" i="61" s="1"/>
  <c r="C74" i="17" l="1"/>
  <c r="B74" i="17"/>
  <c r="B76" i="17" s="1"/>
  <c r="B75" i="17"/>
  <c r="C81"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<sst xmlns="http://schemas.openxmlformats.org/spreadsheetml/2006/main" count="802" uniqueCount="316">
  <si>
    <t>Information security requirements when procuring services (P+R 143)</t>
  </si>
  <si>
    <t>Project title</t>
  </si>
  <si>
    <t>1. Key service procurement data</t>
  </si>
  <si>
    <t>Requirement requester</t>
  </si>
  <si>
    <t>Responsible staff member</t>
  </si>
  <si>
    <t>2. Description of service to be procured</t>
  </si>
  <si>
    <t xml:space="preserve">Enter a brief description of the service to be procured. Feel free to use existing text, e.g. from the project description. </t>
  </si>
  <si>
    <t>Brief description of the service to be procured</t>
  </si>
  <si>
    <t>3. Is GIZ information at risk?</t>
  </si>
  <si>
    <t>When providing the service, will the contractor be able to access or process information that originates from or has been produced for GIZ? (Please note: If the answer here is ‘no’, you do not need to complete any other parts of the form.)</t>
  </si>
  <si>
    <t>Yes</t>
  </si>
  <si>
    <t>4. Selection of procurement category/categories</t>
  </si>
  <si>
    <t>Procurement category 1</t>
  </si>
  <si>
    <t>Outsourcing (IT, building infrastructure, ...)</t>
  </si>
  <si>
    <t>Procurement category 2</t>
  </si>
  <si>
    <t>N/A</t>
  </si>
  <si>
    <t>You will find notes on the procurement category ‘Other’ under ‘Useful knowledge’ in P+R Rule #143.</t>
  </si>
  <si>
    <t xml:space="preserve">Is a provision needed to specify countries from which services must not be provided for information security reasons? </t>
  </si>
  <si>
    <t>No</t>
  </si>
  <si>
    <t>5. Information on contract formulation</t>
  </si>
  <si>
    <t>Will the provisions in the General Terms and Conditions on information security form part of the contract?</t>
  </si>
  <si>
    <t>6. Required level of protection for GIZ information in relation to contracts for services</t>
  </si>
  <si>
    <t>Please briefly describe the information that will be processed in  the service to be procured.</t>
  </si>
  <si>
    <t xml:space="preserve">To determine the required protection level for ‘confidentiality’, imagine that the data could be viewed by third parties. This can happen for a variety of reasons, such as unintentional publication, sending emails to the wrong recipients, or the service provider being hacked. What could happen in the worst, but realistically possible scenario? </t>
  </si>
  <si>
    <t>In the event of a loss of confidentiality, the worst conceivable outcome under each heading would be:</t>
  </si>
  <si>
    <t>Financial damage</t>
  </si>
  <si>
    <t>Impaired performance of tasks</t>
  </si>
  <si>
    <t xml:space="preserve">Adverse internal or external impact </t>
  </si>
  <si>
    <t xml:space="preserve">Violation of laws, regulations, contracts
</t>
  </si>
  <si>
    <t>Impaired control of one’s personal data</t>
  </si>
  <si>
    <t>Physical and mental impairment</t>
  </si>
  <si>
    <r>
      <rPr>
        <b/>
        <i/>
        <sz val="10"/>
        <rFont val="Arial"/>
        <family val="2"/>
      </rPr>
      <t>Please select an option from the drop-down menu in each of the 6 columns</t>
    </r>
    <r>
      <rPr>
        <b/>
        <i/>
        <sz val="10"/>
        <color rgb="FF000000"/>
        <rFont val="Arial"/>
        <family val="2"/>
      </rPr>
      <t xml:space="preserve"> </t>
    </r>
  </si>
  <si>
    <t>leads to little or no damage (&lt; EUR 20,000)</t>
  </si>
  <si>
    <t xml:space="preserve">leads to little or no impairment of performance of tasks </t>
  </si>
  <si>
    <t>does not lead to a violation of laws, contractual agreements or regulations</t>
  </si>
  <si>
    <t>does not lead to a violation of the provisions the General Data Protection Regulation, as no personal data are processed</t>
  </si>
  <si>
    <t>does not lead to physical or psychological harm to human beings. Physical or psychological harm to a human being is not expected</t>
  </si>
  <si>
    <t>Resulting required level of protection from confidentiality risks</t>
  </si>
  <si>
    <t>&lt;Enter explanation here&gt;</t>
  </si>
  <si>
    <t xml:space="preserve">In the event of a loss of integrity, the worst conceivable outcome under each heading would be: </t>
  </si>
  <si>
    <t>Resulting required level of protection from integrity risks</t>
  </si>
  <si>
    <t>In the event of a loss of availability, the worst conceivable outcome under each heading would be:</t>
  </si>
  <si>
    <t>Resulting required level of protection from availability risks</t>
  </si>
  <si>
    <t>Overall protection requirement</t>
  </si>
  <si>
    <t>7. Further action</t>
  </si>
  <si>
    <t>Involve ISMT/ISOs</t>
  </si>
  <si>
    <t>Include in IT emergency management</t>
  </si>
  <si>
    <t>Comments by requirement requester</t>
  </si>
  <si>
    <t>Assessment completed</t>
  </si>
  <si>
    <t>Index</t>
  </si>
  <si>
    <t>Protection classes</t>
  </si>
  <si>
    <t>Very high (4)</t>
  </si>
  <si>
    <t>High (3)</t>
  </si>
  <si>
    <t>Medium (2)</t>
  </si>
  <si>
    <t>Low (1)</t>
  </si>
  <si>
    <t>Protection classes – confidentiality</t>
  </si>
  <si>
    <t>Yes/no</t>
  </si>
  <si>
    <t>Procurement without information</t>
  </si>
  <si>
    <t>Procurement – special case</t>
  </si>
  <si>
    <t xml:space="preserve">Please continue with the next question. </t>
  </si>
  <si>
    <t>Please answer the question above.</t>
  </si>
  <si>
    <t>Procurement categories</t>
  </si>
  <si>
    <t>Software development (product responsibility lies externally)</t>
  </si>
  <si>
    <t>B</t>
  </si>
  <si>
    <t>C</t>
  </si>
  <si>
    <t>Other</t>
  </si>
  <si>
    <t>D</t>
  </si>
  <si>
    <t>XXX</t>
  </si>
  <si>
    <t>AVB text</t>
  </si>
  <si>
    <t>Required level of protection</t>
  </si>
  <si>
    <t>I</t>
  </si>
  <si>
    <t>A</t>
  </si>
  <si>
    <t>Maximum</t>
  </si>
  <si>
    <t>Category 1</t>
  </si>
  <si>
    <t>Category 2</t>
  </si>
  <si>
    <t>Document complete</t>
  </si>
  <si>
    <t>CISO informed (max. required level of protection = 3)</t>
  </si>
  <si>
    <t>CISO involved (max. required level of protection = 4)</t>
  </si>
  <si>
    <t>IT emergency management involved</t>
  </si>
  <si>
    <t>Query support structure</t>
  </si>
  <si>
    <t>Hide ‘Inform CISO’</t>
  </si>
  <si>
    <t>No duplicate category</t>
  </si>
  <si>
    <t xml:space="preserve"> </t>
  </si>
  <si>
    <t>The information security requirements are documented.
The requirement requester must forward the information security annex and this questionnaire to the procuring unit together with the procurement request.
The questionnaire is stored in the award file. The annexes must become part of the contract.</t>
  </si>
  <si>
    <t>Unauthorised viewing/forwarding (loss of confidentiality), modification (loss of integrity) or unavailability of the information (loss of availability)</t>
  </si>
  <si>
    <t>does not lead to an incident, or leads to an incident that becomes known only to a limited group of people at GIZ</t>
  </si>
  <si>
    <t>leads to damage valued at between EUR 20,000 and EUR 100,000</t>
  </si>
  <si>
    <t>leads to noticeable impairment of performance of tasks (disruption of individual sub-processes)</t>
  </si>
  <si>
    <t>leads to minor violations of the provisions of the General Data Protection Regulation (the right to control one’s personal data)</t>
  </si>
  <si>
    <t>potentially leads to slight physical or psychological harm to human beings</t>
  </si>
  <si>
    <t>leads to damage valued at between EUR 100,000 and EUR 500,000</t>
  </si>
  <si>
    <t>leads to considerable impairment of performance of tasks (disruption of entire business processes)</t>
  </si>
  <si>
    <t>leads to an incident that is reported only at national level (in the country where the incident occurs)</t>
  </si>
  <si>
    <t>leads to violations of laws, contractual agreements or regulations, possibly resulting in fines</t>
  </si>
  <si>
    <t>leads to violations of the provisions of the General Data Protection Regulation (the right to control one’s personal data)</t>
  </si>
  <si>
    <t>potentially leads to physical or psychological harm to human beings</t>
  </si>
  <si>
    <t>leads to damage valued at more than EUR 500,000</t>
  </si>
  <si>
    <t>leads to very considerable impairment of performance of tasks (disruption of key business processes)</t>
  </si>
  <si>
    <t>leads to international reporting OR to reporting of the incident in the most important German media</t>
  </si>
  <si>
    <t>leads to fundamental, serious or gross violations of laws, contractual agreements or regulations;
may result in prison sentences or the death penalty</t>
  </si>
  <si>
    <t>leads to serious violations of the provisions of the General Data Protection Regulation (the right to control one’s personal data)</t>
  </si>
  <si>
    <t>potentially leads to physical or psychological harm resulting in the death of human beings</t>
  </si>
  <si>
    <t>Link to Word document</t>
  </si>
  <si>
    <t>Link to annex (calculated)</t>
  </si>
  <si>
    <t>File name (calculated)</t>
  </si>
  <si>
    <t>Category</t>
  </si>
  <si>
    <t>AVB part of the contract</t>
  </si>
  <si>
    <t>Grundschutz (Basic Protection)</t>
  </si>
  <si>
    <t>odL</t>
  </si>
  <si>
    <t>Document ID (both categories)</t>
  </si>
  <si>
    <t>DMS document number</t>
  </si>
  <si>
    <t>Link both categories</t>
  </si>
  <si>
    <t>Link both categories DMS</t>
  </si>
  <si>
    <t>https://dms.giz.de/dms/llisapi.dll?func=ll&amp;objId=367235705&amp;objAction=download</t>
  </si>
  <si>
    <t>Base link</t>
  </si>
  <si>
    <t>Enter correct base link.</t>
  </si>
  <si>
    <t>Base file name</t>
  </si>
  <si>
    <t>20231218_Anlage_Informationssicherheit-3K-</t>
  </si>
  <si>
    <t>File name</t>
  </si>
  <si>
    <t>Matrix for selecting the document ID</t>
  </si>
  <si>
    <t>B-AVB</t>
  </si>
  <si>
    <t>B-oAVB</t>
  </si>
  <si>
    <t>C-AVB</t>
  </si>
  <si>
    <t>C-AVB-</t>
  </si>
  <si>
    <t>C-AVB-GS</t>
  </si>
  <si>
    <t>C-AVB-GS-OdL</t>
  </si>
  <si>
    <t>C-oAVB</t>
  </si>
  <si>
    <t>C-oAVB-OdL</t>
  </si>
  <si>
    <t>C-oAVB-GS</t>
  </si>
  <si>
    <t>C-oAVB-GS-OdL</t>
  </si>
  <si>
    <t>D-oAVB</t>
  </si>
  <si>
    <t>D-AVB</t>
  </si>
  <si>
    <t>D-oAVB-OdL</t>
  </si>
  <si>
    <t>D-AVB-OdL</t>
  </si>
  <si>
    <t>BC-AVB</t>
  </si>
  <si>
    <t>BC-AVB-OdL</t>
  </si>
  <si>
    <t>BC-AVB-GS</t>
  </si>
  <si>
    <t>BC-AVB-GS-OdL</t>
  </si>
  <si>
    <t>BC-oAVB</t>
  </si>
  <si>
    <t>BC-oAVB-OdL</t>
  </si>
  <si>
    <t>BC-oAVB-GS</t>
  </si>
  <si>
    <t>BC-oAVB-GS-OdL</t>
  </si>
  <si>
    <t>B-oAVB-OdL</t>
  </si>
  <si>
    <t>C-AVB-OdL</t>
  </si>
  <si>
    <t>B-AVB-OdL</t>
  </si>
  <si>
    <t>Matrix for for translating the document ID into DMS file numbers</t>
  </si>
  <si>
    <t>Document ID</t>
  </si>
  <si>
    <t>DMS number</t>
  </si>
  <si>
    <t>BSI IT-Grundschutz (Basic Protection) only</t>
  </si>
  <si>
    <t>Included in AVB</t>
  </si>
  <si>
    <t>Heading</t>
  </si>
  <si>
    <t>2,3,4</t>
  </si>
  <si>
    <t>AVB candidate</t>
  </si>
  <si>
    <t>Information: GIZ ISMS, certification</t>
  </si>
  <si>
    <t>A,B,C,D</t>
  </si>
  <si>
    <t>1,2,3.4</t>
  </si>
  <si>
    <t>Subcontractor provision</t>
  </si>
  <si>
    <t>Qualifications and requirements for the assigned experts</t>
  </si>
  <si>
    <t xml:space="preserve">Access to information </t>
  </si>
  <si>
    <t>Terms of Reference</t>
  </si>
  <si>
    <t>Right of audit</t>
  </si>
  <si>
    <t>User certificate errors</t>
  </si>
  <si>
    <t>ISMS quality</t>
  </si>
  <si>
    <t>Minimum requirements for data backup</t>
  </si>
  <si>
    <t xml:space="preserve">2,3,4       </t>
  </si>
  <si>
    <t>ISMS</t>
  </si>
  <si>
    <t xml:space="preserve">Software development by external providers </t>
  </si>
  <si>
    <t>The contractor's ISMS</t>
  </si>
  <si>
    <t>User management</t>
  </si>
  <si>
    <t>Permission management</t>
  </si>
  <si>
    <t>Change and patch management</t>
  </si>
  <si>
    <t>Separation of test and production environments</t>
  </si>
  <si>
    <t>Security incident management</t>
  </si>
  <si>
    <t>Vulnerability management</t>
  </si>
  <si>
    <t>Internal audits</t>
  </si>
  <si>
    <t>Administrator workstations</t>
  </si>
  <si>
    <t>Protection against malware</t>
  </si>
  <si>
    <t>Use of cryptography – cryptography plan</t>
  </si>
  <si>
    <t>IT emergency management</t>
  </si>
  <si>
    <t>Column 1</t>
  </si>
  <si>
    <t>In der folgenden Liste sind die Anforderungen bzgl. Informationssicherheit aufgelistet, die in den Vergabe- bzw. Vertragsunterlagen zu berücksichten sind.</t>
  </si>
  <si>
    <t>Umzusetzende Anforderungen für die Ausschreibung</t>
  </si>
  <si>
    <t>Regelungstext</t>
  </si>
  <si>
    <t>Ausschreibungstext</t>
  </si>
  <si>
    <t>Nur bei Beschaffungen von Leistungen der Rubrik "Outsourcing (IT, Gebäudeinfrastruktur, ...)": Wird die Dienstleistung für die Unterstützungsstruktur erbracht?</t>
  </si>
  <si>
    <t>nein</t>
  </si>
  <si>
    <t xml:space="preserve">Die Unterstützungsstruktur ist definiert über kostenstellenfinanzierte zentrale Dienste (z. B. DIGITS, Personal) und kann im Wesentlichen wie folgt abgegrenzt werden: Die Strukturen der GIZ im Inland ohne das operative Geschäft.
Im Gegensatz dazu wird die Umsetzungsstruktur definiert als das operative Geschäft. Hierzu zählen u. a. alle kostenträgerfinanzierten Aufträge und fremdfinanzierten Eigenmaßnahmen im In- und Ausland, die bürobudgetfinanzierten Strukturen im Ausland sowie die Auslandsbüros von International Services (InS).
</t>
  </si>
  <si>
    <t xml:space="preserve">For 'Procurement category 2' below, make a selection only if the service involves more than one category.  Otherwise leave the answer as ‘N/A’ (not applicable). </t>
  </si>
  <si>
    <t xml:space="preserve">The purpose of this assessment is to determine the level of information security required in order to protect information that will be processed or produced by contractors when providing the service. The required level of protection is assessed/determined on the basis of three protection goals:
- confidentiality, which means that only authorised persons have access to the information;
-  integrity, which means that the information available is complete and unmodified (correct);
- availability, which means that information is always accessible when needed. 
</t>
  </si>
  <si>
    <t>Brief explanation</t>
  </si>
  <si>
    <t xml:space="preserve">The procurement project does not present information security risks. The assessment is complete. Store this document in the award file. </t>
  </si>
  <si>
    <t>The procurement project  presents information security risks. Please complete the entire form.</t>
  </si>
  <si>
    <t>Procurement with information security risks?</t>
  </si>
  <si>
    <t>Relevance of ‘place of service delivery’</t>
  </si>
  <si>
    <t>Place of service delivery</t>
  </si>
  <si>
    <t>Hide ‘Involve CISO’</t>
  </si>
  <si>
    <t>Hide ‘Involve IT emergency management’</t>
  </si>
  <si>
    <t>Required protection category</t>
  </si>
  <si>
    <t>leads to an incident that becomes known to the majority of GIZ staff OR that is only reported regionally</t>
  </si>
  <si>
    <t>leads to minor violations of laws, contractual agreements or regulations. Possibly administrative offences</t>
  </si>
  <si>
    <t>Show in list</t>
  </si>
  <si>
    <t>Annex required</t>
  </si>
  <si>
    <t>Annex (category)</t>
  </si>
  <si>
    <t>Text modules for invitation to tender</t>
  </si>
  <si>
    <t>Text for invitation to tender</t>
  </si>
  <si>
    <t>Use for protection levels:</t>
  </si>
  <si>
    <t>Use for implementation structure</t>
  </si>
  <si>
    <t>Use for AVB</t>
  </si>
  <si>
    <t>Use due to required protection</t>
  </si>
  <si>
    <t>AVB used</t>
  </si>
  <si>
    <t>Only AVB required</t>
  </si>
  <si>
    <t>Hide ‘AVB sufficient’</t>
  </si>
  <si>
    <t>Retention of GIZ-related documents, end of contract</t>
  </si>
  <si>
    <t xml:space="preserve">The Deutsche Gesellschaft für Internationale Zusammenarbeit (GIZ) GmbH operates an Information Security Management System (ISMS) and is planning certification to ISO/IEC 27001 and BSI IT-Grundschutz which will be maintained. Certification always documents implementation of the current version of this standard. </t>
  </si>
  <si>
    <t>Any and all data relating to the contract as well as any other information, such as submitted documents and exchanged information, of which the contractor and its employees become aware in the course of performing the contract, shall be treated as confidential during and beyond the term of the contract. Furthermore, the need-to-know principle applies, i.e. such documents and information may be disclosed and made accessible only to persons to whom this information is absolutely essential for fulfilling their duties.. This principle applies even if such documentation and information has not been explicitly designated as secret or confidential. Contractors shall not allow third parties to access documentation or work results of any kind, in particular reports, without the prior consent of GIZ in text form. Third parties under this provision also include the ultimate commissioning party/client. The contractor is also not permitted to use this data and information for its own purposes.</t>
  </si>
  <si>
    <t>The contractor may only award contracts to completely reliable, qualified and competent tenderers under cost-efficient conditions and on the basis of competition. When conducting procurement, the contractor shall ensure transparency, equality of treatment, the eligibility of tenderers and sustainability. As far as possible, at least three tenders should be obtained.
Procurements above the most recently defined EU threshold for contracts for goods and services are subject to the latest versions of both the Act Against Restraints on Competition (GWB) and the Regulation on the Award of Public Contracts (VgV), if the contractor procures the goods or services in the European Economic Area. For procurements outside the European Economic Area, these rules shall be applied by analogy.
The contractor's obligations to provide work and services remain unaffected even when it uses subcontractors. Any subcontracting of services by the contractor to third parties shall require GIZ’s prior approval in text form, unless the contract stipulates that such services be procured by the contractor. The contractor shall undertake to ensure that the subcontractors it uses comply with the provisions of these Terms and Conditions.</t>
  </si>
  <si>
    <t>The contractor shall inform GIZ (informationsecuritymanagement@giz.de) without delay and in an appropriate form of any information security incidents that (also) affect GIZ information.
An information security event is an event that may have – or already has – negatively impacted information security, for example through unauthorised viewing/disclosure of information (loss of confidentiality), modification of information (loss of integrity) or deletion of information/disruption of access to information (loss of availability).</t>
  </si>
  <si>
    <t>The contractor shall retain contract-related records and work results, including financial records, for ten years after acceptance of the final report or, as the case may be, of the work. They shall be returned at GIZ’s request.
Upon termination of the contract, the contractor shall return any other records, aids, materials and objects, which were passed to the contractor by GIZ on a non-permanent basis as intended, without delay and without being prompted to do so. This provision shall also apply to any copies of such items. 
In such cases, the handover shall follow a procedure specified by GIZ. GIZ is also entitled to request secure (i.e. not re-constructible) erasure or destruction, either in whole or in part. Evidence of the erasure and the erasing procedure used shall be provided to GIZ upon request, e.g. in a written declaration. There shall be no additional remuneration.
Statutory retention obligations and periods shall remain unaffected by this provision.</t>
  </si>
  <si>
    <t>The contractor shall be obliged to assign only such experts as are trustworthy and capable of performing the tasks allocated to them, who have the necessary professional and local knowledge, and are adequately informed of and prepared for the security situation in the country of assignment. The contractor shall ensure that the experts it assigns are appropriately informed of the contractual provisions governing information security. If participation by the contractor and/or its experts in special preparatory courses is agreed, the preparation period shall not form part of the period of assignment.</t>
  </si>
  <si>
    <t>The contractor may access only the information specified in the context of service delivery by analogue or technical means. 
Access to areas and information not thus specified is prohibited.
If necessary, GIZ shall specify how the contractor is to handle metadata (bearing in mind the need-to-know principle relating to confidentiality).</t>
  </si>
  <si>
    <t>When devices are used in the course of performing the contract, the contractor shall ensure that the place of use is appropriately secured and that unauthorised third parties cannot use them. Measures shall also be taken to ensure that unauthorised third parties cannot see any GIZ-related information (e.g. by applying privacy filters).</t>
  </si>
  <si>
    <t xml:space="preserve">Throughout the entire service period, the contractor shall implement the requirements of the ‘standard protection’ approach defined in the current version of the IT Basic Protection of the German Federal Office for Information Security (www.bsi.de) for the service to be delivered, and for information processed and the applications and IT systems used to do so. </t>
  </si>
  <si>
    <t xml:space="preserve">For the entire duration of the project term, the Contractor shall grant GIZ the right to audit the security of the information processed by the contractor.
Unless audits are a response to a specific situation, they may generally be carried out no more than once per year. Before any such audit commences, GIZ shall inform the contractor (in good time) of the initial object and the planned scope of the audit, to enable the contractor to plan accordingly.
In the context of service delivery by the contractor, GIZ has the right to audit the service delivered, including the necessary associated infrastructural, organisational, personnel and technical components. This right of audit can also be exercised by third parties acting on behalf of GIZ. 
The contractor shall not be recompensed separately for expenses incurred by supporting/performing GIZ's audits.  </t>
  </si>
  <si>
    <r>
      <rPr>
        <sz val="10"/>
        <rFont val="Arial"/>
        <family val="2"/>
      </rPr>
      <t xml:space="preserve">The service may not be provided from the following locations: </t>
    </r>
    <r>
      <rPr>
        <b/>
        <sz val="10"/>
        <color rgb="FFC00000"/>
        <rFont val="Arial"/>
        <family val="2"/>
      </rPr>
      <t>&lt;XXX Complete locations accordingly XXX&gt;</t>
    </r>
    <r>
      <rPr>
        <b/>
        <sz val="10"/>
        <color rgb="FF000000"/>
        <rFont val="Arial"/>
        <family val="2"/>
      </rPr>
      <t>.</t>
    </r>
    <r>
      <rPr>
        <sz val="10"/>
        <color rgb="FF000000"/>
        <rFont val="Arial"/>
        <family val="2"/>
      </rPr>
      <t xml:space="preserve">
</t>
    </r>
    <r>
      <rPr>
        <sz val="10"/>
        <color rgb="FF000000"/>
        <rFont val="Arial"/>
        <family val="2"/>
      </rPr>
      <t>This has no effect on the place of performance for VAT purposes.</t>
    </r>
  </si>
  <si>
    <t>As a minimum, the contractor shall implement the following requirements for password quality for all accounts with which it accesses/can access GIZ information:
•	Passwords shall be at least 10 characters long; passwords for privileged accounts shall be at least 16 characters long. 
•	Passwords for technical accounts shall be at least 20 characters long if passwords cannot be changed regularly (e.g. using Managed Service Accounts). 
•	A password shall contain three of these four character types: uppercase letters (A to Z), lowercase letters (a to z), numbers (0 to 9) and special characters (for example !, $, #, %). 
•	Passwords that are easy to guess may not be used. 
-	 A password may not be identical to one of the last 10 passwords used. 
-	 Passwords shall be changed regularly.
Multi-factor authentication (at least two factors) shall be used for accounts with administrative permissions.</t>
  </si>
  <si>
    <t>Measures shall be taken to ensure that certificate errors do not occur when certificates are used.</t>
  </si>
  <si>
    <t xml:space="preserve">The contractor shall meet the following requirements for the procedure for backing up the processed data:
•	The data backup shall enable the technical components/applications required for the service provided to be restored in full in line with the following parameters: 
o	Data backup shall take place at least once a week (RPO: seven days).
o	Restoration of all technical components/applications shall not take longer than 48 hours (RTO).
o	Data backups shall be retained for a minimum of 21 days. 
•	The technical components and the storage location for the data backup shall be sited in at least two different fire compartments. 
 </t>
  </si>
  <si>
    <t>The contractor shall have an appropriate, documented Information Security Management System (ISMS) installed, which satisfies the ISO/IEC 27001:2022 standard (or its latest subsequent version) or a similar standard. The ISMS shall cover the service to be delivered, including the information to be processed along with the necessary associated infrastructural, organisational, personnel and technical components.
The contractor shall appoint a chief information security officer who has the necessary expertise, and shall inform GIZ of his/her contact details upon request.
GIZ shall appoint an exclusive contact person to handle all the contractor’s questions relating to information security.</t>
  </si>
  <si>
    <t>The contractor's ISMS shall include procedures for the documented award, change, locking, unlocking, deactivation and reactivation of (privileged, internal, external and other) user accounts, for the unequivocal identification of authorised persons and for resetting passwords.
These procedures must include technical measures to protect against brute-force attacks (e.g. locking of user accounts after multiple failed attempts at authentication).
The contractor must ensure the following as part of its ISMS for user management:
- User IDs must be deactivated if they are no longer required or are not required for more than 6 months. 
-	 User IDs may be deleted only if the deletion does not entail the risk that existing protocols, log files or other records can no longer be unequivocally matched to a person within the archiving period. 
-	 When non-personal user accounts (e.g. root account, user accounts for IT emergencies) are used, suitable measures shall be in place to ensure that the activities conducted using these accounts can be definitively matched at any time to a particular person taking action or a particular responsible person (automatically if possible). 
-	 Technical user accounts may be used solely by services or scripts. These accounts may not be used by a person. 
-	 Technical user accounts may be configured only with minimum permissions in accordance with the permission concept. The principle of least privilege shall be implemented.
-	 Privileged user accounts may be used solely for administrative activities. 
-	 When privileged user accounts for external users are created, they shall be set to expire after a maximum period of six months, after which they can be extended if necessary. 
-	 User accounts for external users may be issued for a limited period only, which must not exceed one year. The period shall be based on the term of the contract with the external user. Accounts can be actively renewed if necessary.
The contractor shall ensure that administrative activities are performed only through personal accounts and that these accounts are used solely for administrative purposes.</t>
  </si>
  <si>
    <t>The contractor's ISMS shall include a documented procedure for the documented approval, award, change, correction, regular updating and prompt withdrawal of permissions.
The contractor's permission concepts shall be based on the principles of ‘need-to-know’ and ‘least privilege’ and shall be implemented effectively. 
In the context of permission management, the requirements for the segregation of duties shall be implemented.
The permission concept shall include technical and organisational measures that ensure the effectiveness of the permission concept.</t>
  </si>
  <si>
    <t>The contractor's ISMS shall include procedures for test, change and patch management based on common standards (e.g. ITIL), so that secure, regular implementation (at least once every six months), and immediate implementation in response to specific situations, of (security) patches and updates are guaranteed for the service delivered.</t>
  </si>
  <si>
    <t>The contractor's ISMS and technical measures shall ensure that vulnerabilities, user errors and technical faults in test environments do not pose a risk to the production environment (e.g. by using a firewall to separate the test environment from the production environment).
Test environments shall map all significant features of the respective production environments.</t>
  </si>
  <si>
    <t>The process for recognising, prioritising, remedying and documenting security incidents and other disruptions shall include the central recording and evaluation of relevant log data.</t>
  </si>
  <si>
    <t>The Contractor shall implement a procedure for recognising, evaluating (e.g. CVSS), prioritising, eliminating and documenting vulnerabilities for the service delivered.
The contractor shall report to GIZ every quarter on the recognised vulnerabilities that are relevant to the service to be delivered, and on their evaluation and elimination.
The contractor shall implement a procedure for regular (at least once per year), automated and logged vulnerability scans.</t>
  </si>
  <si>
    <t>The contractor shall implement a procedure for hardening the technical components. In particular, the procedure shall ensure that
-	 unnecessary or unwanted services or interfaces are deactivated,
-	 unnecessary user IDs are deactivated or deleted and
-	 preset passwords are changed.</t>
  </si>
  <si>
    <t xml:space="preserve">The contractor shall implement a procedure that includes regular audits – and audits in response to specific situations – of security measures in order to assess their suitability and effectiveness (for example comparisons of the actual and target states of configurations, firewall rules and penetration tests), and which records the audit results.
After notification by GIZ, the contractor shall allow external penetration tests to be performed either by GIZ or by third parties (no more than once per year).
Deficits identified by internal audits or penetration tests shall be remedied by the contractor without delay. The remedial measures shall be carried out by the contractor without separate remuneration. </t>
  </si>
  <si>
    <t xml:space="preserve">The contractor shall ensure that systems can be accessed for administration purposes only from hardened, monitored workplaces with restricted access. </t>
  </si>
  <si>
    <t>The contractor shall implement a procedure for the uninterrupted protection of technical components against malware and a response concept for large-scale malware attacks (e.g. ransomware).</t>
  </si>
  <si>
    <t>The contractor shall implement a procedure for data backup, which includes regular and documented tests of the restoration of data backups.</t>
  </si>
  <si>
    <t>The contractor shall implement a technical procedure for segregating clients, which ensures that the information and processing contexts of different clients are kept separate.</t>
  </si>
  <si>
    <t>The contractor shall implement a procedure to be used for securely changing, sending and receiving, saving and storing means of authentication (e.g. passwords) and a regulation governing secure management of the means of authentication (e.g. passwords). 
The misuse of authentication mechanisms shall be regarded as a security incident and dealt with accordingly.</t>
  </si>
  <si>
    <t xml:space="preserve">The contractor shall implement a procedure for the return, complete (i.e. not re-constructible) erasure and the destruction of data, so that data classified by GIZ as ‘no longer needed’ are erased without delay, provided that they are not subject to any statutory or contractual retention or waiting periods, and erasure is possible with reasonable technical effort. 
This procedure shall be applied in particular to GIZ information upon the scheduled or unscheduled termination of service delivery.
Upon request, GIZ shall be provided with a declaration or other evidence of the erasure. Evidence of the erasure procedure shall be provided upon request. </t>
  </si>
  <si>
    <t xml:space="preserve">The contractor shall implement a suitable procedure which ensures that all firewalls are operated with minimum rules (whitelisting). 
The rules shall be documented and the current status of the firewalls’ rule configuration shall be regularly compared with the documented target status. </t>
  </si>
  <si>
    <t>The contractor shall implement a procedure which includes the effective use of cryptography and key management to protect the confidentiality, authenticity or integrity of information.
During transmission and saving of GIZ data, the contractor shall ensure appropriate encryption (both in transit and at rest).
Communication via non-trustworthy connections (e.g. Wi-Fi, internet) in particular shall be appropriately encrypted.
The contractor's encryption protocols and procedures shall apply the latest technology.</t>
  </si>
  <si>
    <t>The contractor shall have an appropriate, documented IT emergency management installed which covers the service to be delivered, including the information to be processed and the necessary associated infrastructural, organisational, personnel and technical components.
The contractor's IT emergency management shall be subject to a continuous improvement process.
IT emergency management must include at least the following scenarios:
- Failure of a building
- Failure of a computer centre
- Failure of communication infrastructure
Emergency tests for these scenarios shall be regularly performed and documented. The results of the emergency tests shall be used for making improvements.</t>
  </si>
  <si>
    <r>
      <rPr>
        <b/>
        <u/>
        <sz val="11"/>
        <color rgb="FF000000"/>
        <rFont val="Arial"/>
      </rPr>
      <t xml:space="preserve">Foreword:
</t>
    </r>
    <r>
      <rPr>
        <b/>
        <sz val="11"/>
        <color rgb="FF000000"/>
        <rFont val="Arial"/>
      </rPr>
      <t xml:space="preserve">
</t>
    </r>
    <r>
      <rPr>
        <sz val="11"/>
        <color rgb="FF000000"/>
        <rFont val="Arial"/>
      </rPr>
      <t>GIZ works with a large number of service providers to help it deliver its services worldwide. That often involves providing these contractors with information for which GIZ is responsible, either in digital or analogue form. In such cases, responsibility for the information remains with GIZ. GIZ is also responsible for information that it asks service providers to produce or process on its behalf. 
This questionnaire will help you decide what level of protection is required for information that is produced, used or processed by contractors from which you plan to procure services. The level of protection given to the information should reflect the scale of any negative impacts on GIZ and third parties if it were to be unintentionally published, modified, deleted, lost or temporarily mislaid. 
If the information is sensitive, you are advised and may be required to seek advice from the Information Security Management Team. In such cases, this will be flagged up automatically during the questionnaire. In some cases, where the assessment does not identify any particular information security risks, the tool will indicate that GIZ’s General Terms and Conditions of Contract (AVB) offer sufficient protection. In all other cases, this questionnaire will provide an information security annex to the contract that reflects the required level of protection. 
See P+R Rule 143 for details of the obligations arising from the completed questionnaire and the ‘information security’ annex to the contract, which – if applicable – will be automatically generated based on the answers you provide.</t>
    </r>
  </si>
  <si>
    <r>
      <rPr>
        <b/>
        <i/>
        <sz val="10"/>
        <color rgb="FF000000"/>
        <rFont val="Arial"/>
        <family val="2"/>
      </rPr>
      <t>Please note:</t>
    </r>
    <r>
      <rPr>
        <i/>
        <sz val="10"/>
        <color rgb="FF000000"/>
        <rFont val="Arial"/>
        <family val="2"/>
      </rPr>
      <t xml:space="preserve"> When a service is procured, it is very rare that no GIZ information will be processed. If you are in any doubt as to whether GIZ information will be processed, please seek advice from the Sectoral Department (Data Helpdesk: 'data-helpdesk@giz.de')/Information Security Management Team (ISMT: 'IT Service Portal’)/the Information Security Officers (ISOs), especially </t>
    </r>
    <r>
      <rPr>
        <i/>
        <u/>
        <sz val="10"/>
        <color rgb="FF000000"/>
        <rFont val="Arial"/>
        <family val="2"/>
      </rPr>
      <t>when creating</t>
    </r>
    <r>
      <rPr>
        <i/>
        <sz val="10"/>
        <color rgb="FF000000"/>
        <rFont val="Arial"/>
        <family val="2"/>
      </rPr>
      <t xml:space="preserve"> digital deliverables for our partners.
If you nevertheless conclude that the service provider will not process any information that originates from or is produced for GIZ, apart from the data necessary to administer the contract (e.g. exchange of contract documents, contact details of the contracting parties), you can enter ‘No’ in the answer box. If you answer ‘No’ at this point, that completes the information security assessment. If you answer ‘Yes’, please complete the rest of the questionnaire in full in order to determine the level of information security required. </t>
    </r>
  </si>
  <si>
    <t>What is the procurement category of the service to be procured (up to two different categories can be selected)?</t>
  </si>
  <si>
    <t xml:space="preserve">Please select the appropriate procurement category. You can choose from: ‘Software development’, ‘Outsourcing: IT, building infrastructure’ and ‘Other’ (for services that do not fit into one of the first two categories). 
If you select the ‘Other’ category, you only need to complete the rest of the questionnaire if the commissioning party, third-party funding provider or service recipient (partner) has contractually stipulated particular information security requirements and/or the service provider is required to process or produce information classified as ‘secret’/‘top secret’ (classified for national security reasons) by the commissioning party, third-party funding provider or service recipient (partner). If you are unsure about the category or the use of the questionnaire, please seek advice from ISMT/the ISOs in the field structure or from the Data Helpdesk in the Sectoral Department.
</t>
  </si>
  <si>
    <t>For security reasons, it may be advisable or even necessary to stipulate that data involved in providing the services must not be processed in certain countries. 
If this is the case, please select ‘Yes’ for this question and specify the countries in the linked contract annex provided at the end of the questionnaire. GIZ rules (P+R 261 and 148) already stipulate that GIZ data must not be processed in certain locations (e.g. public places), and are applicable regardless of whether you enter ‘Yes’ or ‘No’ here. If the place of service delivery is defined in the Terms of Reference, you can answer ‘No’.
Examples of procurement scenarios where you need to restrict the place of service delivery: 
• Politically sensitive studies should be conducted outside the country in question, if necessary.
• Services for country A should not be delivered from country B if a conflict exists or is developing between these countries.</t>
  </si>
  <si>
    <r>
      <rPr>
        <i/>
        <sz val="10"/>
        <color rgb="FF000000"/>
        <rFont val="Arial"/>
      </rPr>
      <t xml:space="preserve">The General Terms and Conditions (AVB) are usually integrated into contracts for the procurement of services and works. 
However, they are </t>
    </r>
    <r>
      <rPr>
        <i/>
        <u/>
        <sz val="10"/>
        <color rgb="FF000000"/>
        <rFont val="Arial"/>
      </rPr>
      <t>not</t>
    </r>
    <r>
      <rPr>
        <i/>
        <sz val="10"/>
        <color rgb="FF000000"/>
        <rFont val="Arial"/>
      </rPr>
      <t xml:space="preserve"> part of contracts for (1) construction work, (2) works and services for German properties, or (3) materials and equipment where the contract includes a service element. In these cases, please answer ‘No’.</t>
    </r>
  </si>
  <si>
    <t>Based on this description of the information, ask yourself what could happen to the information in the worst but realistically possible scenario in terms of the three protection goals and what implications this would have. The level of protection required is based on the worst conceivable outcome. To identify the appropriate level, work through the six damage categories in the following table and ask yourself ‘what could be the greatest realistic damage in this category?’  The highest classification in a damage category is then taken as the required protection level for the specific protection goal.</t>
  </si>
  <si>
    <t xml:space="preserve">The information security requirements are automatically generated in the form of a contract annex. The requirement requester should download the annex via the following link and submit it to the procuring unit together with the questionnaire. </t>
  </si>
  <si>
    <t>Results bar text OK</t>
  </si>
  <si>
    <t>Results bar text not OK 1</t>
  </si>
  <si>
    <t>Results bar text not OK 2</t>
  </si>
  <si>
    <t>Results bar text</t>
  </si>
  <si>
    <t>Software development</t>
  </si>
  <si>
    <t>Handling confidential data</t>
  </si>
  <si>
    <t>Reporting security incidents</t>
  </si>
  <si>
    <t>Use of devices</t>
  </si>
  <si>
    <t>Implementation of BSI IT-Grundschutz (Basic Protection)</t>
  </si>
  <si>
    <t>Minimum requirements for authentication systems/passwords</t>
  </si>
  <si>
    <t>Key performance indicators (KPIs) and contractual penalties</t>
  </si>
  <si>
    <t>Certification of contractor's ISMS</t>
  </si>
  <si>
    <t>Hardening concept</t>
  </si>
  <si>
    <t>Segregation of clients</t>
  </si>
  <si>
    <t>Managing authentication systems</t>
  </si>
  <si>
    <t>Data backup strategy</t>
  </si>
  <si>
    <t>Erasure plan</t>
  </si>
  <si>
    <t>Secure firewall operation</t>
  </si>
  <si>
    <r>
      <t xml:space="preserve">The service may not be provided from the following locations: </t>
    </r>
    <r>
      <rPr>
        <b/>
        <sz val="10"/>
        <color rgb="FFC00000"/>
        <rFont val="Arial"/>
        <family val="2"/>
      </rPr>
      <t>&lt;XXX Complete locations accordingly XXX&gt;</t>
    </r>
    <r>
      <rPr>
        <b/>
        <sz val="10"/>
        <color rgb="FF000000"/>
        <rFont val="Arial"/>
        <family val="2"/>
      </rPr>
      <t>.</t>
    </r>
    <r>
      <rPr>
        <sz val="10"/>
        <color rgb="FF000000"/>
        <rFont val="Arial"/>
        <family val="2"/>
      </rPr>
      <t xml:space="preserve">
This has no effect on the place of performance for VAT purposes.</t>
    </r>
  </si>
  <si>
    <r>
      <t xml:space="preserve">The following key performance indicators relevant to information security are agreed for service delivery and the reports:                                                                                                                                                                                      </t>
    </r>
    <r>
      <rPr>
        <sz val="10"/>
        <color rgb="FFFF0000"/>
        <rFont val="Arial"/>
        <family val="2"/>
      </rPr>
      <t xml:space="preserve">&lt;---EXAMPLE start
Examples&lt;Please give suitable examples if the service is not described in the terms of reference&gt;: 
o availability of the service in % during operating time,
o availability of the service in % during service time,
o response time in cases of disruption (service provider), 
o milestones to be achieved, or number of user stories to be implemented (for software development),
o response time for security alerts (building-related services),
o number of emergency exercises to be carried out,
o resolution time for security-relevant events.
---- EXAMPLE end---&gt;                                                                                                                                                                        
</t>
    </r>
    <r>
      <rPr>
        <sz val="10"/>
        <rFont val="Arial"/>
        <family val="2"/>
      </rPr>
      <t xml:space="preserve">Throughout the entire project term, upon request (no more than once every six months) a report on information security shall be made available to GIZ; GIZ and the contractor shall agree on its contents. 
</t>
    </r>
    <r>
      <rPr>
        <sz val="10"/>
        <color rgb="FF000000"/>
        <rFont val="Arial"/>
        <family val="2"/>
      </rPr>
      <t xml:space="preserve"> 
If the key performance indicators described are not achieved, GIZ can make claims for damages or reduce the remuneration, pursuant to the legal regulations.</t>
    </r>
  </si>
  <si>
    <t xml:space="preserve">The software to be developed and the development process shall satisfy the following requirements:
•	 Information security shall be the top priority for both the architecture and the functionality of the application (‘security by design’, ‘information security through technology design’).
•	 All IT systems and applications involved in development of the software shall be hardened in a suitable manner.
•	 The application to be developed shall be operable with minimum system rights.
•	 Network communication between the components of the application should be encrypted. 
•	 Transmission of authentication information (particularly passwords) shall be encrypted.
•	 The application may not contain hard-coded passwords.
•	 The application should not contain hard-coded keys (symmetric/asymmetric). If this is unavoidable, the procedures for handling the key shall be described. The information security risks associated with storing the key shall be assessed.
•	 The application should be designed so that it can be tested and easily maintained (e.g. vulnerabilities can be remedied easily).
•	 To minimise incorrect use (human error), the application should be ergonomically designed to be secure and appropriate to the required level of protection.
•	 Entries made by users, data streams and secondary data (e.g. session information) shall always be validated, i.e. the application may not accept impermissible entries. Validation shall be performed in such a way that it cannot be circumvented (e.g. by manipulated client software).
•	 The error messages generated by the application (especially exceptions) may not provide any information that allows conclusions to be drawn about the architecture or the software/versions used.
•	 Users may not access application functionality or processed information until they have been authenticated/authorised.
•	 A documented permission concept is required for each application (e.g. in the operating manual).
•	 Passwords may not be stored in plain text. Passwords may be stored only in hashed form. The hash algorithm shall apply the latest technology.
•	 For every application, a concept for recording logs shall be documented (e.g. in the operating manual), ensuring that the logs are recorded in a standard format. At least the following events must be logged:
  o        successful and unsuccessful logins.
  o	changes to permissions and roles
  o	user administration activities
  o	other security-related events in the application.
</t>
  </si>
  <si>
    <r>
      <rPr>
        <b/>
        <sz val="10"/>
        <color rgb="FFC00000"/>
        <rFont val="Arial"/>
        <family val="2"/>
      </rPr>
      <t xml:space="preserve">&lt; Option: The requesting department must check whether a certified ISMS is required from the service provider. If so, the following wording should be included:&gt; </t>
    </r>
    <r>
      <rPr>
        <sz val="10"/>
        <rFont val="Arial"/>
        <family val="2"/>
      </rPr>
      <t xml:space="preserve">
The contractor's ISMS shall be certified to ISO/IEC 27001 or BSI IT Basic Protection.</t>
    </r>
    <r>
      <rPr>
        <sz val="10"/>
        <color rgb="FF000000"/>
        <rFont val="Arial"/>
        <family val="2"/>
      </rPr>
      <t xml:space="preserve"> The certification shall include the object or service to be delivered. 
The contractor shall maintain the certification of its ISMS throughout the delivery period.</t>
    </r>
  </si>
  <si>
    <t>Applicable incl. SB BK1</t>
  </si>
  <si>
    <t>Applicable incl. SB BK2</t>
  </si>
  <si>
    <t>Use for BK1</t>
  </si>
  <si>
    <t>Use for BK2</t>
  </si>
  <si>
    <t>ISMT via GIZ-Service Portal</t>
  </si>
  <si>
    <t>Issued on</t>
  </si>
  <si>
    <t>Comments by ISMT</t>
  </si>
  <si>
    <t>Comments by IT business continuity management</t>
  </si>
  <si>
    <t>513903722</t>
  </si>
  <si>
    <t>513073493</t>
  </si>
  <si>
    <t>513072958</t>
  </si>
  <si>
    <t>513931025</t>
  </si>
  <si>
    <t>513943950</t>
  </si>
  <si>
    <t>513929051</t>
  </si>
  <si>
    <t>513071847</t>
  </si>
  <si>
    <t>513937776</t>
  </si>
  <si>
    <t>513072743</t>
  </si>
  <si>
    <t>513931415</t>
  </si>
  <si>
    <t>513937777</t>
  </si>
  <si>
    <t>513931416</t>
  </si>
  <si>
    <t>513072184</t>
  </si>
  <si>
    <t>513072398</t>
  </si>
  <si>
    <t>513903721</t>
  </si>
  <si>
    <t>513929151</t>
  </si>
  <si>
    <t>513933479</t>
  </si>
  <si>
    <t>513931322</t>
  </si>
  <si>
    <t>513941995</t>
  </si>
  <si>
    <t>513931026</t>
  </si>
  <si>
    <t>513071645</t>
  </si>
  <si>
    <t>513933268</t>
  </si>
  <si>
    <t>513072957</t>
  </si>
  <si>
    <t>G-0111830</t>
  </si>
  <si>
    <t>WATSSUP-EU</t>
  </si>
  <si>
    <t>Felicitas Mukurarinda</t>
  </si>
  <si>
    <t>Samson Okwii</t>
  </si>
  <si>
    <r>
      <rPr>
        <b/>
        <sz val="12"/>
        <color rgb="FF000000"/>
        <rFont val="Arial"/>
        <family val="2"/>
      </rPr>
      <t>Consultancy service for management of events (The District Engagement Forum, (DEF), The Refugee engagement forum</t>
    </r>
    <r>
      <rPr>
        <sz val="12"/>
        <color rgb="FF000000"/>
        <rFont val="Arial"/>
        <family val="2"/>
      </rPr>
      <t xml:space="preserve">
</t>
    </r>
  </si>
  <si>
    <t xml:space="preserve">Personnal Identifiable Information i.e.Names, Gender, emails, Mobile numbers, location </t>
  </si>
  <si>
    <t>27.08.2026</t>
  </si>
  <si>
    <t>Data protection and privacy measures shall be used.</t>
  </si>
  <si>
    <t>Risk profile is high due to the contract value and the categories of information to be collected and processed.</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</si>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</sst>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7]d/\ mmmm\ yyyy;@"/>
  </numFmts>
  <fonts count="49" x14ac:knownFonts="1">
    <font>
      <sz val="10"/>
      <name val="Arial"/>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10"/>
      <name val="Arial"/>
      <family val="2"/>
    </font>
    <font>
      <b/>
      <sz val="12"/>
      <name val="Arial"/>
      <family val="2"/>
    </font>
    <font>
      <b/>
      <sz val="16"/>
      <name val="Arial"/>
      <family val="2"/>
    </font>
    <font>
      <sz val="12"/>
      <name val="Arial"/>
      <family val="2"/>
    </font>
    <font>
      <sz val="10"/>
      <color theme="1"/>
      <name val="Calibri"/>
      <family val="2"/>
      <scheme val="minor"/>
    </font>
    <font>
      <sz val="11"/>
      <color theme="1"/>
      <name val="Calibri"/>
      <family val="2"/>
      <scheme val="minor"/>
    </font>
    <font>
      <i/>
      <sz val="12"/>
      <name val="Arial"/>
      <family val="2"/>
    </font>
    <font>
      <b/>
      <sz val="14"/>
      <name val="Arial"/>
      <family val="2"/>
    </font>
    <font>
      <b/>
      <sz val="20"/>
      <name val="Arial"/>
      <family val="2"/>
    </font>
    <font>
      <b/>
      <sz val="18"/>
      <name val="Arial"/>
      <family val="2"/>
    </font>
    <font>
      <b/>
      <u/>
      <sz val="13"/>
      <name val="Arial"/>
      <family val="2"/>
    </font>
    <font>
      <sz val="10"/>
      <color rgb="FFFF0000"/>
      <name val="Arial"/>
      <family val="2"/>
    </font>
    <font>
      <sz val="9"/>
      <name val="Arial"/>
      <family val="2"/>
    </font>
    <font>
      <sz val="11"/>
      <color rgb="FF006100"/>
      <name val="Calibri"/>
      <family val="2"/>
      <scheme val="minor"/>
    </font>
    <font>
      <b/>
      <sz val="11"/>
      <color rgb="FF006100"/>
      <name val="Arial"/>
      <family val="2"/>
    </font>
    <font>
      <u/>
      <sz val="10"/>
      <color theme="10"/>
      <name val="Arial"/>
      <family val="2"/>
    </font>
    <font>
      <sz val="12"/>
      <color theme="1"/>
      <name val="Arial"/>
      <family val="2"/>
    </font>
    <font>
      <b/>
      <sz val="10"/>
      <color rgb="FFC00000"/>
      <name val="Arial"/>
      <family val="2"/>
    </font>
    <font>
      <sz val="11"/>
      <color rgb="FF9C5700"/>
      <name val="Calibri"/>
      <family val="2"/>
      <scheme val="minor"/>
    </font>
    <font>
      <b/>
      <sz val="11"/>
      <color rgb="FF3F3F3F"/>
      <name val="Calibri"/>
      <family val="2"/>
      <scheme val="minor"/>
    </font>
    <font>
      <b/>
      <sz val="11"/>
      <color theme="1"/>
      <name val="Calibri"/>
      <family val="2"/>
      <scheme val="minor"/>
    </font>
    <font>
      <b/>
      <sz val="12"/>
      <color theme="1"/>
      <name val="Arial"/>
      <family val="2"/>
    </font>
    <font>
      <i/>
      <sz val="10"/>
      <name val="Arial"/>
      <family val="2"/>
    </font>
    <font>
      <b/>
      <i/>
      <sz val="12"/>
      <name val="Arial"/>
      <family val="2"/>
    </font>
    <font>
      <sz val="11"/>
      <color rgb="FF000000"/>
      <name val="Arial"/>
      <family val="2"/>
    </font>
    <font>
      <b/>
      <sz val="16"/>
      <color theme="1"/>
      <name val="Arial"/>
      <family val="2"/>
    </font>
    <font>
      <b/>
      <sz val="10"/>
      <color rgb="FFFF0000"/>
      <name val="Arial"/>
      <family val="2"/>
    </font>
    <font>
      <i/>
      <sz val="10"/>
      <color rgb="FF000000"/>
      <name val="Arial"/>
      <family val="2"/>
    </font>
    <font>
      <i/>
      <u/>
      <sz val="10"/>
      <color rgb="FF000000"/>
      <name val="Arial"/>
      <family val="2"/>
    </font>
    <font>
      <b/>
      <i/>
      <sz val="10"/>
      <name val="Arial"/>
      <family val="2"/>
    </font>
    <font>
      <i/>
      <sz val="10"/>
      <color rgb="FF000000"/>
      <name val="Arial"/>
    </font>
    <font>
      <i/>
      <u/>
      <sz val="10"/>
      <color rgb="FF000000"/>
      <name val="Arial"/>
    </font>
    <font>
      <u/>
      <sz val="10"/>
      <name val="Arial"/>
      <family val="2"/>
    </font>
    <font>
      <b/>
      <u/>
      <sz val="11"/>
      <color rgb="FF000000"/>
      <name val="Arial"/>
    </font>
    <font>
      <b/>
      <sz val="11"/>
      <color rgb="FF000000"/>
      <name val="Arial"/>
    </font>
    <font>
      <sz val="11"/>
      <color rgb="FF000000"/>
      <name val="Arial"/>
    </font>
    <font>
      <b/>
      <sz val="12"/>
      <color rgb="FF000000"/>
      <name val="Arial"/>
      <family val="2"/>
    </font>
    <font>
      <sz val="12"/>
      <color rgb="FF000000"/>
      <name val="Arial"/>
      <family val="2"/>
    </font>
    <font>
      <b/>
      <i/>
      <sz val="10"/>
      <color rgb="FF000000"/>
      <name val="Arial"/>
      <family val="2"/>
    </font>
    <font>
      <b/>
      <sz val="10"/>
      <color rgb="FF000000"/>
      <name val="Arial"/>
      <family val="2"/>
    </font>
    <font>
      <sz val="10"/>
      <color rgb="FF000000"/>
      <name val="Arial"/>
      <family val="2"/>
    </font>
    <font>
      <u/>
      <sz val="10"/>
      <color theme="10"/>
      <name val="Arial"/>
    </font>
    <font>
      <u/>
      <sz val="10"/>
      <color theme="0"/>
      <name val="Arial"/>
      <family val="2"/>
    </font>
  </fonts>
  <fills count="2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4" tint="0.59999389629810485"/>
        <bgColor indexed="64"/>
      </patternFill>
    </fill>
    <fill>
      <patternFill patternType="solid">
        <fgColor rgb="FFC6EFCE"/>
      </patternFill>
    </fill>
    <fill>
      <patternFill patternType="solid">
        <fgColor rgb="FFFFEB9C"/>
      </patternFill>
    </fill>
    <fill>
      <patternFill patternType="solid">
        <fgColor rgb="FF89AE10"/>
        <bgColor indexed="64"/>
      </patternFill>
    </fill>
    <fill>
      <patternFill patternType="solid">
        <fgColor rgb="FFF2F2F2"/>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3"/>
        <bgColor indexed="64"/>
      </patternFill>
    </fill>
    <fill>
      <patternFill patternType="solid">
        <fgColor rgb="FFC00000"/>
        <bgColor indexed="64"/>
      </patternFill>
    </fill>
    <fill>
      <patternFill patternType="solid">
        <fgColor rgb="FFFFFFFF"/>
        <bgColor rgb="FF000000"/>
      </patternFill>
    </fill>
    <fill>
      <patternFill patternType="solid">
        <fgColor theme="9"/>
        <bgColor indexed="64"/>
      </patternFill>
    </fill>
  </fills>
  <borders count="19">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thin">
        <color rgb="FF3F3F3F"/>
      </left>
      <right/>
      <top/>
      <bottom/>
      <diagonal/>
    </border>
    <border>
      <left/>
      <right style="thin">
        <color rgb="FF3F3F3F"/>
      </right>
      <top/>
      <bottom/>
      <diagonal/>
    </border>
  </borders>
  <cellStyleXfs count="17">
    <xf numFmtId="0" fontId="0" fillId="0" borderId="0"/>
    <xf numFmtId="0" fontId="4" fillId="0" borderId="0"/>
    <xf numFmtId="0" fontId="10" fillId="0" borderId="0"/>
    <xf numFmtId="0" fontId="4" fillId="0" borderId="0"/>
    <xf numFmtId="0" fontId="11" fillId="0" borderId="0"/>
    <xf numFmtId="0" fontId="11" fillId="0" borderId="0"/>
    <xf numFmtId="0" fontId="4" fillId="0" borderId="0"/>
    <xf numFmtId="0" fontId="11" fillId="0" borderId="0"/>
    <xf numFmtId="0" fontId="4" fillId="0" borderId="0"/>
    <xf numFmtId="0" fontId="3" fillId="0" borderId="0"/>
    <xf numFmtId="0" fontId="11" fillId="0" borderId="0"/>
    <xf numFmtId="0" fontId="2" fillId="0" borderId="0"/>
    <xf numFmtId="0" fontId="1" fillId="0" borderId="0"/>
    <xf numFmtId="0" fontId="19" fillId="7" borderId="0" applyNumberFormat="0" applyBorder="0" applyAlignment="0" applyProtection="0"/>
    <xf numFmtId="0" fontId="24" fillId="8" borderId="0" applyNumberFormat="0" applyBorder="0" applyAlignment="0" applyProtection="0"/>
    <xf numFmtId="0" fontId="25" fillId="10" borderId="12" applyNumberFormat="0" applyAlignment="0" applyProtection="0"/>
    <xf numFmtId="0" fontId="47" fillId="0" borderId="0" applyNumberFormat="0" applyFill="0" applyBorder="0" applyAlignment="0" applyProtection="0"/>
  </cellStyleXfs>
  <cellXfs count="217">
    <xf numFmtId="0" fontId="0" fillId="0" borderId="0" xfId="0"/>
    <xf numFmtId="0" fontId="15" fillId="0" borderId="0" xfId="0" applyFont="1" applyAlignment="1">
      <alignment horizontal="center" vertical="center" wrapText="1"/>
    </xf>
    <xf numFmtId="0" fontId="4" fillId="0" borderId="0" xfId="0" applyFont="1" applyAlignment="1">
      <alignment horizontal="left" vertical="top" wrapText="1"/>
    </xf>
    <xf numFmtId="0" fontId="9" fillId="3" borderId="0" xfId="0" applyFont="1" applyFill="1" applyAlignment="1">
      <alignment vertical="center" wrapText="1"/>
    </xf>
    <xf numFmtId="0" fontId="7" fillId="3" borderId="3" xfId="0" applyFont="1" applyFill="1" applyBorder="1" applyAlignment="1">
      <alignment horizontal="left" wrapText="1"/>
    </xf>
    <xf numFmtId="0" fontId="7" fillId="0" borderId="0" xfId="0" applyFont="1" applyAlignment="1">
      <alignmen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9" fillId="3" borderId="3" xfId="0" applyFont="1" applyFill="1" applyBorder="1" applyAlignment="1">
      <alignment vertical="center" wrapText="1"/>
    </xf>
    <xf numFmtId="0" fontId="0" fillId="0" borderId="0" xfId="0" applyAlignment="1">
      <alignment wrapText="1"/>
    </xf>
    <xf numFmtId="0" fontId="4" fillId="0" borderId="0" xfId="0" applyFont="1" applyAlignment="1">
      <alignment wrapText="1"/>
    </xf>
    <xf numFmtId="0" fontId="0" fillId="3" borderId="7" xfId="0" applyFill="1" applyBorder="1" applyAlignment="1">
      <alignment wrapText="1"/>
    </xf>
    <xf numFmtId="0" fontId="8" fillId="3" borderId="6" xfId="0" applyFont="1" applyFill="1" applyBorder="1" applyAlignment="1">
      <alignment horizontal="center" vertical="center" wrapText="1"/>
    </xf>
    <xf numFmtId="0" fontId="14" fillId="3" borderId="6" xfId="0" applyFont="1" applyFill="1" applyBorder="1" applyAlignment="1">
      <alignment horizontal="center" wrapText="1"/>
    </xf>
    <xf numFmtId="0" fontId="14" fillId="3" borderId="8" xfId="0" applyFont="1" applyFill="1" applyBorder="1" applyAlignment="1">
      <alignment horizontal="center" wrapText="1"/>
    </xf>
    <xf numFmtId="0" fontId="0" fillId="0" borderId="0" xfId="0" applyAlignment="1">
      <alignment vertical="center"/>
    </xf>
    <xf numFmtId="0" fontId="4" fillId="0" borderId="0" xfId="0" applyFont="1" applyAlignment="1">
      <alignment vertical="center" wrapText="1"/>
    </xf>
    <xf numFmtId="0" fontId="0" fillId="0" borderId="0" xfId="0" applyAlignment="1">
      <alignment vertical="center" wrapText="1"/>
    </xf>
    <xf numFmtId="0" fontId="0" fillId="3" borderId="2" xfId="0" applyFill="1" applyBorder="1" applyAlignment="1">
      <alignment wrapText="1"/>
    </xf>
    <xf numFmtId="0" fontId="0" fillId="3" borderId="0" xfId="0" applyFill="1" applyAlignment="1">
      <alignment wrapText="1"/>
    </xf>
    <xf numFmtId="0" fontId="9" fillId="3" borderId="2" xfId="0" applyFont="1" applyFill="1" applyBorder="1" applyAlignment="1">
      <alignment wrapText="1"/>
    </xf>
    <xf numFmtId="0" fontId="9" fillId="0" borderId="0" xfId="0" applyFont="1" applyAlignment="1">
      <alignment wrapText="1"/>
    </xf>
    <xf numFmtId="49" fontId="9" fillId="3" borderId="3" xfId="0" applyNumberFormat="1" applyFont="1" applyFill="1" applyBorder="1" applyAlignment="1">
      <alignment vertical="top" wrapText="1"/>
    </xf>
    <xf numFmtId="0" fontId="12" fillId="3" borderId="1" xfId="0" applyFont="1" applyFill="1" applyBorder="1" applyAlignment="1">
      <alignment wrapText="1"/>
    </xf>
    <xf numFmtId="0" fontId="12" fillId="3" borderId="5" xfId="0" applyFont="1" applyFill="1" applyBorder="1" applyAlignment="1">
      <alignment wrapText="1"/>
    </xf>
    <xf numFmtId="0" fontId="17" fillId="0" borderId="0" xfId="0" applyFont="1" applyAlignment="1">
      <alignment wrapText="1"/>
    </xf>
    <xf numFmtId="0" fontId="9" fillId="3" borderId="3" xfId="0" applyFont="1" applyFill="1" applyBorder="1" applyAlignment="1">
      <alignment horizontal="left" vertical="center" wrapText="1"/>
    </xf>
    <xf numFmtId="0" fontId="8" fillId="3" borderId="0" xfId="0" applyFont="1" applyFill="1" applyAlignment="1">
      <alignment horizontal="center" vertical="center" wrapText="1"/>
    </xf>
    <xf numFmtId="0" fontId="14" fillId="3" borderId="0" xfId="0" applyFont="1" applyFill="1" applyAlignment="1">
      <alignment horizontal="center" wrapText="1"/>
    </xf>
    <xf numFmtId="0" fontId="14" fillId="3" borderId="3" xfId="0" applyFont="1" applyFill="1" applyBorder="1" applyAlignment="1">
      <alignment horizontal="center" wrapText="1"/>
    </xf>
    <xf numFmtId="164" fontId="9" fillId="3" borderId="0" xfId="0" applyNumberFormat="1" applyFont="1" applyFill="1" applyAlignment="1" applyProtection="1">
      <alignment vertical="center" wrapText="1"/>
      <protection locked="0"/>
    </xf>
    <xf numFmtId="0" fontId="9" fillId="3" borderId="4" xfId="0" applyFont="1" applyFill="1" applyBorder="1" applyAlignment="1">
      <alignment wrapText="1"/>
    </xf>
    <xf numFmtId="0" fontId="0" fillId="0" borderId="3" xfId="0" applyBorder="1" applyAlignment="1">
      <alignment wrapText="1"/>
    </xf>
    <xf numFmtId="0" fontId="0" fillId="0" borderId="0" xfId="0" applyAlignment="1">
      <alignment vertical="top"/>
    </xf>
    <xf numFmtId="0" fontId="0" fillId="2" borderId="2" xfId="0" applyFill="1" applyBorder="1" applyAlignment="1">
      <alignment vertical="top" wrapText="1"/>
    </xf>
    <xf numFmtId="3" fontId="7" fillId="2" borderId="0" xfId="0" applyNumberFormat="1" applyFont="1" applyFill="1" applyAlignment="1">
      <alignment horizontal="center" vertical="top"/>
    </xf>
    <xf numFmtId="0" fontId="6" fillId="2" borderId="3" xfId="0" applyFont="1" applyFill="1" applyBorder="1" applyAlignment="1">
      <alignment horizontal="center" vertical="top"/>
    </xf>
    <xf numFmtId="0" fontId="0" fillId="2" borderId="3" xfId="0" applyFill="1" applyBorder="1" applyAlignment="1">
      <alignment vertical="top"/>
    </xf>
    <xf numFmtId="0" fontId="7" fillId="2" borderId="7" xfId="0" applyFont="1" applyFill="1" applyBorder="1" applyAlignment="1">
      <alignment vertical="top"/>
    </xf>
    <xf numFmtId="0" fontId="9" fillId="0" borderId="6" xfId="0" applyFont="1" applyBorder="1" applyAlignment="1">
      <alignment vertical="top"/>
    </xf>
    <xf numFmtId="0" fontId="9" fillId="2" borderId="8" xfId="0" applyFont="1" applyFill="1" applyBorder="1" applyAlignment="1">
      <alignment vertical="top"/>
    </xf>
    <xf numFmtId="0" fontId="7" fillId="2" borderId="2" xfId="0" applyFont="1" applyFill="1" applyBorder="1" applyAlignment="1">
      <alignment vertical="top"/>
    </xf>
    <xf numFmtId="0" fontId="9" fillId="2" borderId="3" xfId="0" applyFont="1" applyFill="1" applyBorder="1" applyAlignment="1">
      <alignment vertical="top"/>
    </xf>
    <xf numFmtId="0" fontId="9" fillId="2" borderId="2" xfId="0" applyFont="1" applyFill="1" applyBorder="1" applyAlignment="1">
      <alignment vertical="top"/>
    </xf>
    <xf numFmtId="0" fontId="9" fillId="4" borderId="0" xfId="0" applyFont="1" applyFill="1" applyAlignment="1" applyProtection="1">
      <alignment horizontal="left" vertical="top"/>
      <protection locked="0"/>
    </xf>
    <xf numFmtId="0" fontId="4" fillId="4" borderId="0" xfId="0" applyFont="1" applyFill="1" applyAlignment="1">
      <alignment vertical="top"/>
    </xf>
    <xf numFmtId="0" fontId="4" fillId="0" borderId="0" xfId="0" applyFont="1" applyAlignment="1">
      <alignment vertical="top"/>
    </xf>
    <xf numFmtId="0" fontId="18" fillId="0" borderId="0" xfId="0" applyFont="1" applyAlignment="1">
      <alignment vertical="top"/>
    </xf>
    <xf numFmtId="0" fontId="4" fillId="0" borderId="0" xfId="0" applyFont="1" applyAlignment="1">
      <alignment vertical="top" wrapText="1"/>
    </xf>
    <xf numFmtId="0" fontId="6" fillId="2" borderId="0" xfId="0" applyFont="1" applyFill="1" applyAlignment="1">
      <alignment horizontal="center" vertical="top" wrapText="1"/>
    </xf>
    <xf numFmtId="0" fontId="0" fillId="2" borderId="0" xfId="0" applyFill="1" applyAlignment="1">
      <alignment vertical="top" wrapText="1"/>
    </xf>
    <xf numFmtId="0" fontId="9" fillId="2" borderId="6" xfId="0" applyFont="1" applyFill="1" applyBorder="1" applyAlignment="1">
      <alignment vertical="top" wrapText="1"/>
    </xf>
    <xf numFmtId="0" fontId="0" fillId="0" borderId="0" xfId="0" applyAlignment="1">
      <alignment vertical="top" wrapText="1"/>
    </xf>
    <xf numFmtId="0" fontId="6" fillId="4" borderId="0" xfId="0" applyFont="1" applyFill="1" applyAlignment="1">
      <alignment vertical="top"/>
    </xf>
    <xf numFmtId="0" fontId="4" fillId="2" borderId="2" xfId="0" applyFont="1" applyFill="1" applyBorder="1" applyAlignment="1">
      <alignment horizontal="right" vertical="top"/>
    </xf>
    <xf numFmtId="0" fontId="4" fillId="4" borderId="0" xfId="0" applyFont="1" applyFill="1" applyAlignment="1" applyProtection="1">
      <alignment horizontal="left" vertical="top"/>
      <protection locked="0"/>
    </xf>
    <xf numFmtId="0" fontId="4" fillId="0" borderId="0" xfId="0" applyFont="1" applyAlignment="1">
      <alignment horizontal="right" vertical="top"/>
    </xf>
    <xf numFmtId="49" fontId="4" fillId="0" borderId="0" xfId="0" applyNumberFormat="1" applyFont="1" applyAlignment="1">
      <alignment vertical="top"/>
    </xf>
    <xf numFmtId="0" fontId="4" fillId="4" borderId="0" xfId="0" applyFont="1" applyFill="1" applyAlignment="1">
      <alignment horizontal="left" vertical="top"/>
    </xf>
    <xf numFmtId="0" fontId="9" fillId="2" borderId="0" xfId="0" applyFont="1" applyFill="1" applyAlignment="1">
      <alignment vertical="top"/>
    </xf>
    <xf numFmtId="0" fontId="9" fillId="3" borderId="0" xfId="0" applyFont="1" applyFill="1" applyAlignment="1">
      <alignment vertical="top"/>
    </xf>
    <xf numFmtId="49" fontId="9" fillId="5" borderId="0" xfId="0" quotePrefix="1" applyNumberFormat="1" applyFont="1" applyFill="1" applyAlignment="1" applyProtection="1">
      <alignment horizontal="left" vertical="top"/>
      <protection locked="0"/>
    </xf>
    <xf numFmtId="49" fontId="9" fillId="5" borderId="0" xfId="0" quotePrefix="1" applyNumberFormat="1" applyFont="1" applyFill="1" applyAlignment="1">
      <alignment horizontal="left" vertical="top"/>
    </xf>
    <xf numFmtId="0" fontId="9" fillId="0" borderId="0" xfId="0" applyFont="1" applyAlignment="1">
      <alignment vertical="top"/>
    </xf>
    <xf numFmtId="0" fontId="0" fillId="0" borderId="2" xfId="0" applyBorder="1"/>
    <xf numFmtId="0" fontId="0" fillId="0" borderId="4" xfId="0" applyBorder="1" applyAlignment="1">
      <alignment wrapText="1"/>
    </xf>
    <xf numFmtId="0" fontId="7" fillId="0" borderId="3" xfId="0" applyFont="1" applyBorder="1" applyAlignment="1">
      <alignment vertical="center" wrapText="1"/>
    </xf>
    <xf numFmtId="0" fontId="0" fillId="3" borderId="2" xfId="0" applyFill="1" applyBorder="1" applyAlignment="1">
      <alignment vertical="center" wrapText="1"/>
    </xf>
    <xf numFmtId="49" fontId="9" fillId="3" borderId="3" xfId="0" applyNumberFormat="1" applyFont="1" applyFill="1" applyBorder="1" applyAlignment="1">
      <alignment vertical="center" wrapText="1"/>
    </xf>
    <xf numFmtId="0" fontId="0" fillId="4" borderId="0" xfId="0" applyFill="1" applyAlignment="1">
      <alignment vertical="top"/>
    </xf>
    <xf numFmtId="0" fontId="25" fillId="10" borderId="12" xfId="15" applyAlignment="1">
      <alignment vertical="top" wrapText="1"/>
    </xf>
    <xf numFmtId="49" fontId="19" fillId="7" borderId="0" xfId="13" applyNumberFormat="1" applyAlignment="1">
      <alignment vertical="top"/>
    </xf>
    <xf numFmtId="0" fontId="19" fillId="7" borderId="0" xfId="13" applyNumberFormat="1" applyAlignment="1">
      <alignment vertical="top"/>
    </xf>
    <xf numFmtId="0" fontId="19" fillId="0" borderId="0" xfId="13" applyFill="1"/>
    <xf numFmtId="0" fontId="6" fillId="0" borderId="0" xfId="0" applyFont="1" applyAlignment="1">
      <alignment vertical="top"/>
    </xf>
    <xf numFmtId="0" fontId="26" fillId="11" borderId="0" xfId="0" applyFont="1" applyFill="1"/>
    <xf numFmtId="0" fontId="26" fillId="4" borderId="0" xfId="0" applyFont="1" applyFill="1"/>
    <xf numFmtId="0" fontId="26" fillId="6" borderId="0" xfId="0" applyFont="1" applyFill="1"/>
    <xf numFmtId="0" fontId="4" fillId="0" borderId="0" xfId="0" applyFont="1"/>
    <xf numFmtId="0" fontId="7" fillId="0" borderId="0" xfId="0" applyFont="1"/>
    <xf numFmtId="0" fontId="21" fillId="0" borderId="3" xfId="16" applyFont="1" applyFill="1" applyBorder="1" applyAlignment="1">
      <alignment vertical="center" wrapText="1"/>
    </xf>
    <xf numFmtId="0" fontId="21" fillId="0" borderId="0" xfId="16" applyFont="1" applyAlignment="1">
      <alignment vertical="top"/>
    </xf>
    <xf numFmtId="0" fontId="26" fillId="0" borderId="0" xfId="0" applyFont="1"/>
    <xf numFmtId="49" fontId="9" fillId="3" borderId="16" xfId="0" applyNumberFormat="1" applyFont="1" applyFill="1" applyBorder="1" applyAlignment="1">
      <alignment vertical="top" wrapText="1"/>
    </xf>
    <xf numFmtId="49" fontId="4" fillId="0" borderId="0" xfId="0" applyNumberFormat="1" applyFont="1"/>
    <xf numFmtId="0" fontId="4" fillId="0" borderId="0" xfId="16" applyFont="1" applyAlignment="1">
      <alignment vertical="top"/>
    </xf>
    <xf numFmtId="0" fontId="4" fillId="13" borderId="0" xfId="0" applyFont="1" applyFill="1"/>
    <xf numFmtId="0" fontId="9" fillId="3" borderId="3" xfId="0" applyFont="1" applyFill="1" applyBorder="1" applyAlignment="1">
      <alignment horizontal="center" vertical="center" wrapText="1"/>
    </xf>
    <xf numFmtId="0" fontId="6" fillId="0" borderId="0" xfId="0" applyFont="1" applyAlignment="1">
      <alignment horizontal="left" vertical="top" wrapText="1"/>
    </xf>
    <xf numFmtId="0" fontId="0" fillId="0" borderId="2" xfId="0" applyBorder="1" applyAlignment="1">
      <alignment wrapText="1"/>
    </xf>
    <xf numFmtId="0" fontId="6" fillId="0" borderId="3" xfId="0" applyFont="1" applyBorder="1" applyAlignment="1">
      <alignment horizontal="left" vertical="top" wrapText="1"/>
    </xf>
    <xf numFmtId="0" fontId="6" fillId="3" borderId="0" xfId="0" applyFont="1" applyFill="1" applyAlignment="1">
      <alignment horizontal="left" vertical="top" wrapText="1"/>
    </xf>
    <xf numFmtId="0" fontId="9" fillId="3" borderId="0" xfId="0" applyFont="1" applyFill="1" applyAlignment="1">
      <alignment wrapText="1"/>
    </xf>
    <xf numFmtId="0" fontId="7" fillId="3" borderId="0" xfId="0" applyFont="1" applyFill="1" applyAlignment="1">
      <alignment horizontal="left" vertical="top" wrapText="1"/>
    </xf>
    <xf numFmtId="0" fontId="0" fillId="3" borderId="0" xfId="0" applyFill="1"/>
    <xf numFmtId="0" fontId="7" fillId="3" borderId="0" xfId="0" applyFont="1" applyFill="1" applyAlignment="1">
      <alignment horizontal="left" vertical="center" wrapText="1"/>
    </xf>
    <xf numFmtId="0" fontId="7" fillId="0" borderId="0" xfId="0" applyFont="1" applyAlignment="1">
      <alignment horizontal="left" vertical="top" wrapText="1"/>
    </xf>
    <xf numFmtId="0" fontId="27" fillId="0" borderId="0" xfId="0" applyFont="1" applyAlignment="1">
      <alignment horizontal="left" vertical="center" wrapText="1"/>
    </xf>
    <xf numFmtId="0" fontId="7" fillId="3" borderId="0" xfId="0" applyFont="1" applyFill="1" applyAlignment="1">
      <alignment vertical="center" wrapText="1"/>
    </xf>
    <xf numFmtId="0" fontId="6" fillId="0" borderId="0" xfId="0" applyFont="1" applyAlignment="1">
      <alignment horizontal="left" vertical="center" wrapText="1"/>
    </xf>
    <xf numFmtId="0" fontId="4" fillId="3" borderId="0" xfId="0" applyFont="1" applyFill="1" applyAlignment="1">
      <alignment wrapText="1"/>
    </xf>
    <xf numFmtId="0" fontId="16" fillId="16" borderId="8" xfId="0" applyFont="1" applyFill="1" applyBorder="1" applyAlignment="1">
      <alignment horizontal="left" vertical="center" wrapText="1"/>
    </xf>
    <xf numFmtId="0" fontId="7" fillId="0" borderId="3" xfId="0" applyFont="1" applyBorder="1" applyAlignment="1">
      <alignment horizontal="left" vertical="top" wrapText="1"/>
    </xf>
    <xf numFmtId="0" fontId="27" fillId="0" borderId="3" xfId="0" applyFont="1" applyBorder="1" applyAlignment="1">
      <alignment horizontal="left" vertical="center" wrapText="1"/>
    </xf>
    <xf numFmtId="0" fontId="0" fillId="0" borderId="1" xfId="0" applyBorder="1" applyAlignment="1">
      <alignment wrapText="1"/>
    </xf>
    <xf numFmtId="0" fontId="9" fillId="3" borderId="0" xfId="0" applyFont="1" applyFill="1" applyAlignment="1">
      <alignment horizontal="center" vertical="center" wrapText="1"/>
    </xf>
    <xf numFmtId="2" fontId="0" fillId="0" borderId="0" xfId="0" applyNumberFormat="1" applyAlignment="1">
      <alignment vertical="top"/>
    </xf>
    <xf numFmtId="0" fontId="32" fillId="13" borderId="0" xfId="0" applyFont="1" applyFill="1"/>
    <xf numFmtId="0" fontId="7" fillId="18" borderId="6" xfId="0" applyFont="1" applyFill="1" applyBorder="1" applyAlignment="1">
      <alignment vertical="top"/>
    </xf>
    <xf numFmtId="0" fontId="0" fillId="18" borderId="0" xfId="0" applyFill="1" applyAlignment="1">
      <alignment vertical="top"/>
    </xf>
    <xf numFmtId="0" fontId="9" fillId="18" borderId="6" xfId="0" applyFont="1" applyFill="1" applyBorder="1" applyAlignment="1">
      <alignment vertical="top"/>
    </xf>
    <xf numFmtId="0" fontId="6" fillId="18" borderId="0" xfId="0" applyFont="1" applyFill="1" applyAlignment="1">
      <alignment vertical="top"/>
    </xf>
    <xf numFmtId="0" fontId="6" fillId="18" borderId="0" xfId="0" applyFont="1" applyFill="1" applyAlignment="1">
      <alignment vertical="top" wrapText="1"/>
    </xf>
    <xf numFmtId="0" fontId="4" fillId="18" borderId="0" xfId="0" applyFont="1" applyFill="1" applyAlignment="1">
      <alignment vertical="top" wrapText="1"/>
    </xf>
    <xf numFmtId="0" fontId="4" fillId="18" borderId="0" xfId="0" applyFont="1" applyFill="1" applyAlignment="1">
      <alignment vertical="top"/>
    </xf>
    <xf numFmtId="0" fontId="4" fillId="4" borderId="0" xfId="0" applyFont="1" applyFill="1" applyAlignment="1">
      <alignment vertical="top" wrapText="1"/>
    </xf>
    <xf numFmtId="0" fontId="28" fillId="3" borderId="0" xfId="0" applyFont="1" applyFill="1" applyAlignment="1">
      <alignment vertical="top" wrapText="1"/>
    </xf>
    <xf numFmtId="0" fontId="7" fillId="3" borderId="0" xfId="0" applyFont="1" applyFill="1" applyAlignment="1">
      <alignment horizontal="center" vertical="center" wrapText="1"/>
    </xf>
    <xf numFmtId="0" fontId="27" fillId="3" borderId="0" xfId="14" applyFont="1" applyFill="1" applyBorder="1" applyAlignment="1" applyProtection="1">
      <alignment horizontal="center" vertical="center" wrapText="1"/>
    </xf>
    <xf numFmtId="0" fontId="35" fillId="0" borderId="0" xfId="0" applyFont="1" applyAlignment="1">
      <alignment horizontal="left" vertical="center" wrapText="1"/>
    </xf>
    <xf numFmtId="0" fontId="35" fillId="3" borderId="0" xfId="0" applyFont="1" applyFill="1" applyAlignment="1">
      <alignment horizontal="left" vertical="center" wrapText="1"/>
    </xf>
    <xf numFmtId="0" fontId="38" fillId="3" borderId="0" xfId="0" applyFont="1" applyFill="1" applyAlignment="1">
      <alignment vertical="top" wrapText="1"/>
    </xf>
    <xf numFmtId="0" fontId="6" fillId="20" borderId="0" xfId="0" applyFont="1" applyFill="1" applyAlignment="1">
      <alignment vertical="top"/>
    </xf>
    <xf numFmtId="0" fontId="7" fillId="0" borderId="7" xfId="0" applyFont="1" applyBorder="1" applyAlignment="1">
      <alignment vertical="top"/>
    </xf>
    <xf numFmtId="0" fontId="25" fillId="0" borderId="12" xfId="15" applyFill="1" applyAlignment="1">
      <alignment vertical="top"/>
    </xf>
    <xf numFmtId="0" fontId="4" fillId="0" borderId="0" xfId="0" applyFont="1" applyAlignment="1" applyProtection="1">
      <alignment horizontal="left" vertical="top"/>
      <protection locked="0"/>
    </xf>
    <xf numFmtId="0" fontId="6" fillId="0" borderId="0" xfId="0" applyFont="1" applyAlignment="1">
      <alignment vertical="top" wrapText="1"/>
    </xf>
    <xf numFmtId="49" fontId="0" fillId="0" borderId="0" xfId="0" applyNumberFormat="1"/>
    <xf numFmtId="49" fontId="9" fillId="15" borderId="14" xfId="0" applyNumberFormat="1" applyFont="1" applyFill="1" applyBorder="1" applyAlignment="1" applyProtection="1">
      <alignment horizontal="left" vertical="center" wrapText="1"/>
      <protection locked="0"/>
    </xf>
    <xf numFmtId="49" fontId="9" fillId="15" borderId="15" xfId="0" applyNumberFormat="1" applyFont="1" applyFill="1" applyBorder="1" applyAlignment="1" applyProtection="1">
      <alignment horizontal="left" vertical="center" wrapText="1"/>
      <protection locked="0"/>
    </xf>
    <xf numFmtId="0" fontId="16" fillId="16" borderId="0" xfId="0" applyFont="1" applyFill="1" applyAlignment="1">
      <alignment horizontal="left" vertical="center" wrapText="1"/>
    </xf>
    <xf numFmtId="0" fontId="7" fillId="16" borderId="0" xfId="0" applyFont="1" applyFill="1" applyAlignment="1">
      <alignment horizontal="left" vertical="center" wrapText="1"/>
    </xf>
    <xf numFmtId="0" fontId="36" fillId="3" borderId="0" xfId="0" applyFont="1" applyFill="1" applyAlignment="1">
      <alignment horizontal="left" vertical="top" wrapText="1"/>
    </xf>
    <xf numFmtId="0" fontId="29" fillId="3" borderId="0" xfId="0" applyFont="1" applyFill="1" applyAlignment="1">
      <alignment horizontal="left" vertical="top" wrapText="1"/>
    </xf>
    <xf numFmtId="0" fontId="29" fillId="3" borderId="3" xfId="0" applyFont="1" applyFill="1" applyBorder="1" applyAlignment="1">
      <alignment horizontal="left" vertical="top" wrapText="1"/>
    </xf>
    <xf numFmtId="0" fontId="22" fillId="15" borderId="0" xfId="14" applyFont="1" applyFill="1" applyBorder="1" applyAlignment="1" applyProtection="1">
      <alignment horizontal="center" vertical="center" wrapText="1"/>
    </xf>
    <xf numFmtId="0" fontId="7" fillId="3" borderId="0" xfId="0" applyFont="1" applyFill="1" applyAlignment="1">
      <alignment horizontal="left" vertical="center" wrapText="1"/>
    </xf>
    <xf numFmtId="0" fontId="7" fillId="3" borderId="0" xfId="0" applyFont="1" applyFill="1" applyAlignment="1">
      <alignment horizontal="left" wrapText="1"/>
    </xf>
    <xf numFmtId="0" fontId="7" fillId="3" borderId="3" xfId="0" applyFont="1" applyFill="1" applyBorder="1" applyAlignment="1">
      <alignment horizontal="left" wrapText="1"/>
    </xf>
    <xf numFmtId="0" fontId="28" fillId="3" borderId="0" xfId="0" applyFont="1" applyFill="1" applyAlignment="1">
      <alignment vertical="center" wrapText="1"/>
    </xf>
    <xf numFmtId="0" fontId="9" fillId="3" borderId="0" xfId="0" applyFont="1" applyFill="1" applyAlignment="1">
      <alignment vertical="center" wrapText="1"/>
    </xf>
    <xf numFmtId="0" fontId="9" fillId="3" borderId="3" xfId="0" applyFont="1" applyFill="1" applyBorder="1" applyAlignment="1">
      <alignment vertical="center" wrapText="1"/>
    </xf>
    <xf numFmtId="49" fontId="7" fillId="15" borderId="9" xfId="0" applyNumberFormat="1" applyFont="1" applyFill="1" applyBorder="1" applyAlignment="1" applyProtection="1">
      <alignment horizontal="left" vertical="center" wrapText="1"/>
      <protection locked="0"/>
    </xf>
    <xf numFmtId="49" fontId="7" fillId="15" borderId="10" xfId="0" applyNumberFormat="1" applyFont="1" applyFill="1" applyBorder="1" applyAlignment="1" applyProtection="1">
      <alignment horizontal="left" vertical="center" wrapText="1"/>
      <protection locked="0"/>
    </xf>
    <xf numFmtId="49" fontId="7" fillId="15" borderId="11" xfId="0" applyNumberFormat="1" applyFont="1" applyFill="1" applyBorder="1" applyAlignment="1" applyProtection="1">
      <alignment horizontal="left" vertical="center" wrapText="1"/>
      <protection locked="0"/>
    </xf>
    <xf numFmtId="0" fontId="9" fillId="3" borderId="0" xfId="0" applyFont="1" applyFill="1" applyAlignment="1">
      <alignment horizontal="left" wrapText="1"/>
    </xf>
    <xf numFmtId="0" fontId="9" fillId="3" borderId="3" xfId="0" applyFont="1" applyFill="1" applyBorder="1" applyAlignment="1">
      <alignment horizontal="left"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4" fillId="0" borderId="4" xfId="0" applyFont="1" applyBorder="1" applyAlignment="1">
      <alignment horizontal="center" wrapText="1"/>
    </xf>
    <xf numFmtId="0" fontId="14" fillId="0" borderId="1" xfId="0" applyFont="1" applyBorder="1" applyAlignment="1">
      <alignment horizontal="center" wrapText="1"/>
    </xf>
    <xf numFmtId="0" fontId="14" fillId="0" borderId="5" xfId="0" applyFont="1" applyBorder="1" applyAlignment="1">
      <alignment horizontal="center" wrapText="1"/>
    </xf>
    <xf numFmtId="0" fontId="7" fillId="15" borderId="4" xfId="0" applyFont="1" applyFill="1" applyBorder="1" applyAlignment="1" applyProtection="1">
      <alignment horizontal="left" vertical="center" wrapText="1"/>
      <protection locked="0"/>
    </xf>
    <xf numFmtId="0" fontId="7" fillId="15" borderId="1" xfId="0" applyFont="1" applyFill="1" applyBorder="1" applyAlignment="1" applyProtection="1">
      <alignment horizontal="left" vertical="center" wrapText="1"/>
      <protection locked="0"/>
    </xf>
    <xf numFmtId="0" fontId="41" fillId="14" borderId="9" xfId="0" applyFont="1" applyFill="1" applyBorder="1" applyAlignment="1">
      <alignment horizontal="left" vertical="top" wrapText="1" indent="6"/>
    </xf>
    <xf numFmtId="0" fontId="30" fillId="14" borderId="10" xfId="0" applyFont="1" applyFill="1" applyBorder="1" applyAlignment="1">
      <alignment horizontal="left" vertical="top" wrapText="1" indent="6"/>
    </xf>
    <xf numFmtId="0" fontId="30" fillId="14" borderId="11" xfId="0" applyFont="1" applyFill="1" applyBorder="1" applyAlignment="1">
      <alignment horizontal="left" vertical="top" wrapText="1" indent="6"/>
    </xf>
    <xf numFmtId="0" fontId="28" fillId="0" borderId="0" xfId="0" applyFont="1" applyAlignment="1">
      <alignment horizontal="left" vertical="top" wrapText="1"/>
    </xf>
    <xf numFmtId="0" fontId="33" fillId="0" borderId="0" xfId="0" applyFont="1" applyAlignment="1">
      <alignment horizontal="left" vertical="top" wrapText="1"/>
    </xf>
    <xf numFmtId="0" fontId="7" fillId="3" borderId="1" xfId="0" applyFont="1" applyFill="1" applyBorder="1" applyAlignment="1">
      <alignment horizontal="center" vertical="center" wrapText="1"/>
    </xf>
    <xf numFmtId="0" fontId="7" fillId="15" borderId="4" xfId="0" applyFont="1" applyFill="1" applyBorder="1" applyAlignment="1" applyProtection="1">
      <alignment horizontal="center" vertical="center" wrapText="1"/>
      <protection locked="0"/>
    </xf>
    <xf numFmtId="0" fontId="7" fillId="15" borderId="1" xfId="0" applyFont="1" applyFill="1" applyBorder="1" applyAlignment="1" applyProtection="1">
      <alignment horizontal="center" vertical="center" wrapText="1"/>
      <protection locked="0"/>
    </xf>
    <xf numFmtId="0" fontId="7" fillId="15" borderId="5" xfId="0" applyFont="1" applyFill="1" applyBorder="1" applyAlignment="1" applyProtection="1">
      <alignment horizontal="center" vertical="center" wrapText="1"/>
      <protection locked="0"/>
    </xf>
    <xf numFmtId="0" fontId="9"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25" fillId="10" borderId="17" xfId="15" applyBorder="1" applyAlignment="1">
      <alignment horizontal="center" vertical="top" wrapText="1"/>
    </xf>
    <xf numFmtId="0" fontId="25" fillId="10" borderId="18" xfId="15" applyBorder="1" applyAlignment="1">
      <alignment horizontal="center" vertical="top" wrapText="1"/>
    </xf>
    <xf numFmtId="0" fontId="28" fillId="3" borderId="0" xfId="0" applyFont="1" applyFill="1" applyAlignment="1">
      <alignment horizontal="left" vertical="top" wrapText="1"/>
    </xf>
    <xf numFmtId="0" fontId="7" fillId="3" borderId="3" xfId="0" applyFont="1" applyFill="1" applyBorder="1" applyAlignment="1">
      <alignment horizontal="left" vertical="center" wrapText="1"/>
    </xf>
    <xf numFmtId="0" fontId="12" fillId="0" borderId="0" xfId="0" applyFont="1" applyAlignment="1">
      <alignment horizontal="left" vertical="top" wrapText="1"/>
    </xf>
    <xf numFmtId="0" fontId="25" fillId="10" borderId="0" xfId="15" applyBorder="1" applyAlignment="1">
      <alignment horizontal="center" vertical="top" wrapText="1"/>
    </xf>
    <xf numFmtId="0" fontId="5" fillId="15" borderId="0" xfId="0" applyFont="1" applyFill="1" applyAlignment="1">
      <alignment horizontal="center" vertical="top" wrapText="1"/>
    </xf>
    <xf numFmtId="0" fontId="6" fillId="15" borderId="0" xfId="0" applyFont="1" applyFill="1" applyAlignment="1" applyProtection="1">
      <alignment horizontal="center" vertical="top" wrapText="1"/>
      <protection locked="0"/>
    </xf>
    <xf numFmtId="0" fontId="16" fillId="16" borderId="6" xfId="0" applyFont="1" applyFill="1" applyBorder="1" applyAlignment="1">
      <alignment horizontal="left" vertical="center" wrapText="1"/>
    </xf>
    <xf numFmtId="0" fontId="7" fillId="16" borderId="6" xfId="0" applyFont="1" applyFill="1" applyBorder="1" applyAlignment="1">
      <alignment horizontal="left" vertical="center" wrapText="1"/>
    </xf>
    <xf numFmtId="0" fontId="27" fillId="0" borderId="13" xfId="14" applyFont="1" applyFill="1" applyBorder="1" applyAlignment="1" applyProtection="1">
      <alignment horizontal="center" vertical="center" wrapText="1"/>
    </xf>
    <xf numFmtId="0" fontId="27" fillId="0" borderId="14" xfId="14" applyFont="1" applyFill="1" applyBorder="1" applyAlignment="1" applyProtection="1">
      <alignment horizontal="center" vertical="center" wrapText="1"/>
    </xf>
    <xf numFmtId="0" fontId="27" fillId="0" borderId="15" xfId="14" applyFont="1" applyFill="1" applyBorder="1" applyAlignment="1" applyProtection="1">
      <alignment horizontal="center" vertical="center" wrapText="1"/>
    </xf>
    <xf numFmtId="0" fontId="7" fillId="19" borderId="0" xfId="0" applyFont="1" applyFill="1" applyAlignment="1">
      <alignment horizontal="left" vertical="center" wrapText="1"/>
    </xf>
    <xf numFmtId="0" fontId="9" fillId="3" borderId="0" xfId="0" applyFont="1" applyFill="1" applyAlignment="1">
      <alignment wrapText="1"/>
    </xf>
    <xf numFmtId="0" fontId="9" fillId="3" borderId="3" xfId="0" applyFont="1" applyFill="1" applyBorder="1" applyAlignment="1">
      <alignment wrapText="1"/>
    </xf>
    <xf numFmtId="0" fontId="21" fillId="0" borderId="0" xfId="16" applyFont="1" applyAlignment="1">
      <alignment horizontal="left" vertical="center"/>
    </xf>
    <xf numFmtId="0" fontId="9" fillId="3" borderId="1" xfId="0" applyFont="1" applyFill="1" applyBorder="1" applyAlignment="1">
      <alignment horizontal="center" wrapText="1"/>
    </xf>
    <xf numFmtId="0" fontId="9" fillId="3" borderId="5" xfId="0" applyFont="1" applyFill="1" applyBorder="1" applyAlignment="1">
      <alignment horizontal="center" wrapText="1"/>
    </xf>
    <xf numFmtId="0" fontId="7" fillId="9" borderId="0" xfId="0" applyFont="1" applyFill="1" applyAlignment="1">
      <alignment horizontal="left" vertical="center" wrapText="1"/>
    </xf>
    <xf numFmtId="0" fontId="31"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22" fillId="15" borderId="0" xfId="14" applyFont="1" applyFill="1" applyBorder="1" applyAlignment="1" applyProtection="1">
      <alignment horizontal="left" vertical="center" wrapText="1"/>
    </xf>
    <xf numFmtId="0" fontId="28" fillId="0" borderId="0" xfId="0" applyFont="1" applyAlignment="1">
      <alignment horizontal="left" vertical="center" wrapText="1"/>
    </xf>
    <xf numFmtId="0" fontId="4" fillId="3" borderId="0" xfId="0" applyFont="1" applyFill="1" applyAlignment="1">
      <alignment horizontal="left" vertical="top" wrapText="1"/>
    </xf>
    <xf numFmtId="0" fontId="6" fillId="0" borderId="0" xfId="0" applyFont="1" applyAlignment="1">
      <alignment horizontal="center" vertical="top" wrapText="1"/>
    </xf>
    <xf numFmtId="0" fontId="4" fillId="0" borderId="0" xfId="0" applyFont="1" applyAlignment="1">
      <alignment horizontal="left" vertical="top" wrapText="1"/>
    </xf>
    <xf numFmtId="0" fontId="9" fillId="0" borderId="0" xfId="0" applyFont="1" applyAlignment="1">
      <alignment horizontal="left" vertical="top" wrapText="1"/>
    </xf>
    <xf numFmtId="0" fontId="7" fillId="15" borderId="9" xfId="0" applyFont="1" applyFill="1" applyBorder="1" applyAlignment="1" applyProtection="1">
      <alignment horizontal="center" vertical="top" wrapText="1"/>
      <protection locked="0"/>
    </xf>
    <xf numFmtId="0" fontId="7" fillId="15" borderId="10" xfId="0" applyFont="1" applyFill="1" applyBorder="1" applyAlignment="1" applyProtection="1">
      <alignment horizontal="center" vertical="top" wrapText="1"/>
      <protection locked="0"/>
    </xf>
    <xf numFmtId="0" fontId="7" fillId="15" borderId="11" xfId="0" applyFont="1" applyFill="1" applyBorder="1" applyAlignment="1" applyProtection="1">
      <alignment horizontal="center" vertical="top" wrapText="1"/>
      <protection locked="0"/>
    </xf>
    <xf numFmtId="0" fontId="9" fillId="15" borderId="9" xfId="0" applyFont="1" applyFill="1" applyBorder="1" applyAlignment="1" applyProtection="1">
      <alignment horizontal="center" wrapText="1"/>
      <protection locked="0"/>
    </xf>
    <xf numFmtId="0" fontId="9" fillId="15" borderId="10" xfId="0" applyFont="1" applyFill="1" applyBorder="1" applyAlignment="1" applyProtection="1">
      <alignment horizontal="center" wrapText="1"/>
      <protection locked="0"/>
    </xf>
    <xf numFmtId="0" fontId="9" fillId="15" borderId="11" xfId="0" applyFont="1" applyFill="1" applyBorder="1" applyAlignment="1" applyProtection="1">
      <alignment horizontal="center" wrapText="1"/>
      <protection locked="0"/>
    </xf>
    <xf numFmtId="0" fontId="9" fillId="15" borderId="9" xfId="0" applyFont="1" applyFill="1" applyBorder="1" applyAlignment="1">
      <alignment horizontal="center" vertical="center" wrapText="1"/>
    </xf>
    <xf numFmtId="0" fontId="9" fillId="15" borderId="10" xfId="0" applyFont="1" applyFill="1" applyBorder="1" applyAlignment="1">
      <alignment horizontal="center" vertical="center" wrapText="1"/>
    </xf>
    <xf numFmtId="0" fontId="9" fillId="15" borderId="11" xfId="0" applyFont="1" applyFill="1" applyBorder="1" applyAlignment="1">
      <alignment horizontal="center" vertical="center" wrapText="1"/>
    </xf>
    <xf numFmtId="0" fontId="48" fillId="17" borderId="0" xfId="16" applyFont="1" applyFill="1" applyBorder="1" applyAlignment="1">
      <alignment horizontal="center" vertical="center" wrapText="1"/>
    </xf>
    <xf numFmtId="0" fontId="7" fillId="0" borderId="0" xfId="0" applyFont="1" applyAlignment="1">
      <alignment horizontal="right" vertical="center" wrapText="1"/>
    </xf>
    <xf numFmtId="0" fontId="7" fillId="0" borderId="3" xfId="0" applyFont="1" applyBorder="1" applyAlignment="1">
      <alignment horizontal="right" vertical="center" wrapText="1"/>
    </xf>
    <xf numFmtId="14" fontId="7" fillId="15" borderId="9" xfId="0" applyNumberFormat="1" applyFont="1" applyFill="1" applyBorder="1" applyAlignment="1" applyProtection="1">
      <alignment horizontal="center" vertical="center" wrapText="1"/>
      <protection locked="0"/>
    </xf>
    <xf numFmtId="0" fontId="7" fillId="15" borderId="11" xfId="0" applyFont="1" applyFill="1" applyBorder="1" applyAlignment="1" applyProtection="1">
      <alignment horizontal="center" vertical="center" wrapText="1"/>
      <protection locked="0"/>
    </xf>
    <xf numFmtId="0" fontId="8" fillId="0" borderId="9" xfId="0" applyFont="1" applyBorder="1" applyAlignment="1">
      <alignment horizontal="center" vertical="top"/>
    </xf>
    <xf numFmtId="0" fontId="8" fillId="0" borderId="10" xfId="0" applyFont="1" applyBorder="1" applyAlignment="1">
      <alignment horizontal="center" vertical="top"/>
    </xf>
    <xf numFmtId="0" fontId="8" fillId="0" borderId="11" xfId="0" applyFont="1" applyBorder="1" applyAlignment="1">
      <alignment horizontal="center" vertical="top"/>
    </xf>
    <xf numFmtId="0" fontId="26" fillId="12" borderId="0" xfId="0" applyFont="1" applyFill="1" applyAlignment="1">
      <alignment horizontal="center" vertical="center" textRotation="180"/>
    </xf>
    <xf numFmtId="0" fontId="8" fillId="0" borderId="0" xfId="0" applyFont="1" applyAlignment="1">
      <alignment horizontal="left" vertical="top" wrapText="1"/>
    </xf>
    <xf numFmtId="0" fontId="20" fillId="18" borderId="0" xfId="13" applyFont="1" applyFill="1" applyAlignment="1">
      <alignment horizontal="center" vertical="top"/>
    </xf>
    <xf numFmtId="49" fontId="43" fillId="15" borderId="13" xfId="0" applyNumberFormat="1" applyFont="1" applyFill="1" applyBorder="1" applyAlignment="1" applyProtection="1">
      <alignment horizontal="left" vertical="center" wrapText="1"/>
      <protection locked="0"/>
    </xf>
  </cellXfs>
  <cellStyles count="17">
    <cellStyle name="Good" xfId="13" builtinId="26"/>
    <cellStyle name="Hyperlink" xfId="16" xr:uid="{00000000-000B-0000-0000-000008000000}"/>
    <cellStyle name="Neutral" xfId="14" builtinId="28"/>
    <cellStyle name="Normal" xfId="0" builtinId="0"/>
    <cellStyle name="Normal 2" xfId="1" xr:uid="{00000000-0005-0000-0000-000001000000}"/>
    <cellStyle name="Normal 3" xfId="4" xr:uid="{00000000-0005-0000-0000-000002000000}"/>
    <cellStyle name="Normal 3 2" xfId="5" xr:uid="{00000000-0005-0000-0000-000003000000}"/>
    <cellStyle name="Normal 4" xfId="3" xr:uid="{00000000-0005-0000-0000-000004000000}"/>
    <cellStyle name="Normal 4 2" xfId="6" xr:uid="{00000000-0005-0000-0000-000005000000}"/>
    <cellStyle name="Normal 5" xfId="7" xr:uid="{00000000-0005-0000-0000-000006000000}"/>
    <cellStyle name="Output" xfId="15" builtinId="21"/>
    <cellStyle name="Standard 2" xfId="2" xr:uid="{00000000-0005-0000-0000-000008000000}"/>
    <cellStyle name="Standard 3" xfId="8" xr:uid="{00000000-0005-0000-0000-000009000000}"/>
    <cellStyle name="Standard 3 2" xfId="11" xr:uid="{00000000-0005-0000-0000-00000A000000}"/>
    <cellStyle name="Standard 3 2 2" xfId="12" xr:uid="{00000000-0005-0000-0000-00000B000000}"/>
    <cellStyle name="Standard 4" xfId="9" xr:uid="{00000000-0005-0000-0000-00000C000000}"/>
    <cellStyle name="Standard 5" xfId="10" xr:uid="{00000000-0005-0000-0000-00000D000000}"/>
  </cellStyles>
  <dxfs count="37">
    <dxf>
      <font>
        <color theme="0"/>
      </font>
      <fill>
        <patternFill>
          <bgColor theme="1" tint="0.14996795556505021"/>
        </patternFill>
      </fill>
      <border>
        <left style="thin">
          <color rgb="FFFF0000"/>
        </left>
        <right style="thin">
          <color rgb="FFFF0000"/>
        </right>
        <top style="thin">
          <color rgb="FFFF0000"/>
        </top>
        <bottom style="thin">
          <color rgb="FFFF0000"/>
        </bottom>
        <vertical/>
        <horizontal/>
      </border>
    </dxf>
    <dxf>
      <fill>
        <patternFill>
          <bgColor rgb="FFFF0000"/>
        </patternFill>
      </fill>
    </dxf>
    <dxf>
      <fill>
        <patternFill>
          <bgColor rgb="FFC00000"/>
        </patternFill>
      </fill>
    </dxf>
    <dxf>
      <fill>
        <patternFill>
          <bgColor rgb="FFC00000"/>
        </patternFill>
      </fill>
    </dxf>
    <dxf>
      <fill>
        <patternFill>
          <bgColor rgb="FFC00000"/>
        </patternFill>
      </fill>
    </dxf>
    <dxf>
      <font>
        <color theme="0"/>
      </font>
      <fill>
        <patternFill>
          <bgColor theme="0"/>
        </patternFill>
      </fill>
      <border>
        <left/>
        <right/>
        <top/>
        <bottom/>
      </border>
    </dxf>
    <dxf>
      <fill>
        <patternFill>
          <bgColor rgb="FFC00000"/>
        </patternFill>
      </fill>
    </dxf>
    <dxf>
      <font>
        <color theme="0"/>
      </font>
      <fill>
        <patternFill>
          <bgColor theme="0"/>
        </patternFill>
      </fill>
      <border>
        <left/>
        <right/>
        <top/>
        <bottom/>
      </border>
    </dxf>
    <dxf>
      <fill>
        <patternFill patternType="none">
          <bgColor auto="1"/>
        </patternFill>
      </fill>
      <border>
        <vertical/>
        <horizontal/>
      </border>
    </dxf>
    <dxf>
      <font>
        <color rgb="FF5F5F5F"/>
      </font>
      <fill>
        <patternFill patternType="solid">
          <bgColor theme="3" tint="0.59996337778862885"/>
        </patternFill>
      </fill>
    </dxf>
    <dxf>
      <fill>
        <patternFill>
          <bgColor theme="0"/>
        </patternFill>
      </fill>
      <border>
        <vertical/>
        <horizontal/>
      </border>
    </dxf>
    <dxf>
      <font>
        <b/>
        <i val="0"/>
        <color rgb="FF5F5F5F"/>
      </font>
      <fill>
        <patternFill>
          <bgColor theme="3" tint="0.59996337778862885"/>
        </patternFill>
      </fill>
      <border>
        <left/>
        <right/>
        <top/>
        <bottom/>
        <vertical/>
        <horizontal/>
      </border>
    </dxf>
    <dxf>
      <font>
        <color theme="0"/>
      </font>
      <fill>
        <patternFill>
          <bgColor rgb="FFC00000"/>
        </patternFill>
      </fill>
    </dxf>
    <dxf>
      <fill>
        <patternFill>
          <bgColor rgb="FFC00000"/>
        </patternFill>
      </fill>
    </dxf>
    <dxf>
      <font>
        <color rgb="FF5F5F5F"/>
      </font>
      <fill>
        <patternFill>
          <bgColor theme="3" tint="0.59996337778862885"/>
        </patternFill>
      </fill>
    </dxf>
    <dxf>
      <font>
        <color rgb="FF5F5F5F"/>
      </font>
      <fill>
        <patternFill>
          <bgColor theme="3" tint="0.59996337778862885"/>
        </patternFill>
      </fill>
    </dxf>
    <dxf>
      <font>
        <color rgb="FF5F5F5F"/>
      </font>
      <fill>
        <patternFill>
          <bgColor theme="3" tint="0.59996337778862885"/>
        </patternFill>
      </fill>
    </dxf>
    <dxf>
      <font>
        <color theme="0"/>
      </font>
      <fill>
        <patternFill>
          <bgColor theme="0"/>
        </patternFill>
      </fill>
      <border>
        <left/>
        <right/>
        <top/>
        <bottom/>
      </border>
    </dxf>
    <dxf>
      <font>
        <color theme="0"/>
      </font>
      <fill>
        <patternFill>
          <bgColor theme="0"/>
        </patternFill>
      </fill>
      <border>
        <left/>
        <right/>
        <top/>
        <bottom/>
      </border>
    </dxf>
    <dxf>
      <font>
        <b/>
        <i val="0"/>
        <color rgb="FF5F5F5F"/>
      </font>
      <fill>
        <patternFill>
          <bgColor theme="3" tint="0.59996337778862885"/>
        </patternFill>
      </fill>
      <border>
        <left/>
        <right/>
        <top/>
        <bottom/>
        <vertical/>
        <horizontal/>
      </border>
    </dxf>
    <dxf>
      <font>
        <b/>
        <i val="0"/>
        <color rgb="FF5F5F5F"/>
      </font>
      <fill>
        <patternFill>
          <bgColor theme="3" tint="0.59996337778862885"/>
        </patternFill>
      </fill>
      <border>
        <left/>
        <right/>
        <top/>
        <bottom/>
        <vertical/>
        <horizontal/>
      </border>
    </dxf>
    <dxf>
      <font>
        <b/>
        <i val="0"/>
        <color rgb="FF5F5F5F"/>
      </font>
      <fill>
        <patternFill>
          <bgColor theme="3" tint="0.59996337778862885"/>
        </patternFill>
      </fill>
      <border>
        <left/>
        <right/>
        <top/>
        <bottom/>
        <vertical/>
        <horizontal/>
      </border>
    </dxf>
    <dxf>
      <font>
        <color theme="1" tint="0.34998626667073579"/>
      </font>
    </dxf>
    <dxf>
      <font>
        <color theme="0"/>
      </font>
      <fill>
        <patternFill>
          <bgColor rgb="FFC0000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fgColor theme="0"/>
          <bgColor rgb="FFC00000"/>
        </patternFill>
      </fill>
      <border>
        <left/>
        <right/>
        <top/>
        <bottom/>
        <vertical/>
        <horizontal/>
      </border>
    </dxf>
    <dxf>
      <font>
        <u val="none"/>
        <color theme="0"/>
      </font>
      <fill>
        <patternFill>
          <fgColor theme="0"/>
          <bgColor rgb="FFC00000"/>
        </patternFill>
      </fill>
      <border>
        <left/>
        <right/>
        <top/>
        <bottom/>
        <vertical/>
        <horizontal/>
      </border>
    </dxf>
    <dxf>
      <font>
        <u val="none"/>
        <color theme="0"/>
      </font>
      <fill>
        <patternFill>
          <bgColor rgb="FFC0000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9" defaultPivotStyle="PivotStyleLight16"/>
  <colors>
    <mruColors>
      <color rgb="FFF8E946"/>
      <color rgb="FFFFFF61"/>
      <color rgb="FF0077B2"/>
      <color rgb="FF5F5F5F"/>
      <color rgb="FFFDC400"/>
      <color rgb="FFFF9933"/>
      <color rgb="FF89AE10"/>
      <color rgb="FFEDBAB1"/>
      <color rgb="FFD9D9D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17</xdr:col>
      <xdr:colOff>76394</xdr:colOff>
      <xdr:row>2</xdr:row>
      <xdr:rowOff>24621</xdr:rowOff>
    </xdr:from>
    <xdr:to>
      <xdr:col>22</xdr:col>
      <xdr:colOff>126365</xdr:colOff>
      <xdr:row>2</xdr:row>
      <xdr:rowOff>583803</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5163" r="4503" b="22715"/>
        <a:stretch/>
      </xdr:blipFill>
      <xdr:spPr>
        <a:xfrm>
          <a:off x="11449244" y="3701271"/>
          <a:ext cx="2495356" cy="5585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ragebogen"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gebogen"/>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D55F596-83FA-404E-A6B9-8458BF6D7F0C}" name="Tabelle3" displayName="Tabelle3" ref="B183:B185" totalsRowShown="0" headerRowDxfId="36" dataDxfId="35">
  <autoFilter ref="B183:B185" xr:uid="{BD55F596-83FA-404E-A6B9-8458BF6D7F0C}"/>
  <tableColumns count="1">
    <tableColumn id="1" xr3:uid="{DB7AC9C9-AE34-4CDA-9860-D870F6AA6873}" name="Column 1" dataDxfId="34"/>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rviceportal.giz.de/servicewareportal/service" TargetMode="External"/><Relationship Id="rId1" Type="http://schemas.openxmlformats.org/officeDocument/2006/relationships/hyperlink" Target="https://serviceportal.giz.de/servicewareportal/servi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6">
    <tabColor rgb="FF00B050"/>
    <pageSetUpPr fitToPage="1"/>
  </sheetPr>
  <dimension ref="A1:AG213"/>
  <sheetViews>
    <sheetView tabSelected="1" topLeftCell="A65" zoomScaleNormal="100" workbookViewId="0">
      <selection activeCell="Z69" sqref="Z69"/>
    </sheetView>
  </sheetViews>
  <sheetFormatPr defaultColWidth="11.453125" defaultRowHeight="12.5" x14ac:dyDescent="0.25"/>
  <cols>
    <col min="1" max="2" width="1" style="9" customWidth="1"/>
    <col min="3" max="3" width="35.54296875" style="9" customWidth="1"/>
    <col min="4" max="4" width="7.1796875" style="9" customWidth="1"/>
    <col min="5" max="5" width="10.81640625" style="9" customWidth="1"/>
    <col min="6" max="6" width="7.1796875" style="9" customWidth="1"/>
    <col min="7" max="7" width="8.81640625" style="9" customWidth="1"/>
    <col min="8" max="8" width="9.54296875" style="9" customWidth="1"/>
    <col min="9" max="9" width="10.1796875" style="9" customWidth="1"/>
    <col min="10" max="10" width="7.1796875" style="9" customWidth="1"/>
    <col min="11" max="11" width="9" style="9" customWidth="1"/>
    <col min="12" max="12" width="8.453125" style="9" customWidth="1"/>
    <col min="13" max="13" width="10.81640625" style="9" customWidth="1"/>
    <col min="14" max="14" width="7.1796875" style="9" customWidth="1"/>
    <col min="15" max="15" width="11" style="9" customWidth="1"/>
    <col min="16" max="16" width="7.1796875" style="9" customWidth="1"/>
    <col min="17" max="17" width="18.54296875" style="9" customWidth="1"/>
    <col min="18" max="18" width="8" style="9" customWidth="1"/>
    <col min="19" max="23" width="7.1796875" style="9" customWidth="1"/>
    <col min="24" max="24" width="1" style="9" customWidth="1"/>
    <col min="25" max="25" width="7.54296875" style="9" customWidth="1"/>
    <col min="26" max="26" width="65.453125" style="9" customWidth="1"/>
    <col min="27" max="31" width="33.453125" style="9" customWidth="1"/>
    <col min="32" max="33" width="34.453125" style="9" customWidth="1"/>
    <col min="34" max="34" width="26.453125" style="9" customWidth="1"/>
    <col min="35" max="16384" width="11.453125" style="9"/>
  </cols>
  <sheetData>
    <row r="1" spans="1:28" ht="23.5" thickBot="1" x14ac:dyDescent="0.3">
      <c r="B1" s="1" t="s">
        <v>0</v>
      </c>
      <c r="C1" s="1"/>
      <c r="D1" s="1"/>
      <c r="E1" s="1"/>
      <c r="F1" s="1"/>
      <c r="G1" s="1"/>
      <c r="H1" s="1"/>
      <c r="I1" s="1"/>
      <c r="J1" s="1"/>
      <c r="K1" s="1"/>
      <c r="L1" s="1"/>
      <c r="M1" s="1"/>
      <c r="N1" s="1"/>
      <c r="O1" s="1"/>
      <c r="P1" s="1"/>
      <c r="Q1" s="1"/>
      <c r="R1" s="1"/>
      <c r="S1" s="1"/>
      <c r="T1" s="1"/>
      <c r="U1" s="1"/>
      <c r="V1" s="1"/>
      <c r="W1" s="1"/>
      <c r="X1" s="1"/>
      <c r="Z1" s="10"/>
    </row>
    <row r="2" spans="1:28" ht="273" customHeight="1" x14ac:dyDescent="0.25">
      <c r="B2" s="154" t="s">
        <v>245</v>
      </c>
      <c r="C2" s="155"/>
      <c r="D2" s="155"/>
      <c r="E2" s="155"/>
      <c r="F2" s="155"/>
      <c r="G2" s="155"/>
      <c r="H2" s="155"/>
      <c r="I2" s="155"/>
      <c r="J2" s="155"/>
      <c r="K2" s="155"/>
      <c r="L2" s="155"/>
      <c r="M2" s="155"/>
      <c r="N2" s="155"/>
      <c r="O2" s="155"/>
      <c r="P2" s="155"/>
      <c r="Q2" s="155"/>
      <c r="R2" s="155"/>
      <c r="S2" s="155"/>
      <c r="T2" s="155"/>
      <c r="U2" s="155"/>
      <c r="V2" s="155"/>
      <c r="W2" s="155"/>
      <c r="X2" s="156"/>
      <c r="Z2"/>
      <c r="AA2"/>
    </row>
    <row r="3" spans="1:28" ht="48" customHeight="1" thickBot="1" x14ac:dyDescent="0.55000000000000004">
      <c r="B3" s="147"/>
      <c r="C3" s="148"/>
      <c r="D3" s="152" t="s">
        <v>306</v>
      </c>
      <c r="E3" s="153"/>
      <c r="F3" s="153"/>
      <c r="G3" s="104"/>
      <c r="H3" s="159" t="s">
        <v>1</v>
      </c>
      <c r="I3" s="159"/>
      <c r="J3" s="159"/>
      <c r="K3" s="148"/>
      <c r="L3" s="160" t="s">
        <v>307</v>
      </c>
      <c r="M3" s="161"/>
      <c r="N3" s="161"/>
      <c r="O3" s="161"/>
      <c r="P3" s="161"/>
      <c r="Q3" s="162"/>
      <c r="R3" s="149"/>
      <c r="S3" s="150"/>
      <c r="T3" s="150"/>
      <c r="U3" s="150"/>
      <c r="V3" s="150"/>
      <c r="W3" s="150"/>
      <c r="X3" s="151"/>
      <c r="Z3"/>
      <c r="AA3"/>
    </row>
    <row r="4" spans="1:28" ht="6" customHeight="1" x14ac:dyDescent="0.5">
      <c r="B4" s="11"/>
      <c r="C4" s="12"/>
      <c r="D4" s="12"/>
      <c r="E4" s="12"/>
      <c r="F4" s="12"/>
      <c r="G4" s="12"/>
      <c r="H4" s="12"/>
      <c r="I4" s="12"/>
      <c r="J4" s="12"/>
      <c r="K4" s="12"/>
      <c r="L4" s="12"/>
      <c r="M4" s="12"/>
      <c r="N4" s="12"/>
      <c r="O4" s="12"/>
      <c r="P4" s="12"/>
      <c r="Q4" s="13"/>
      <c r="R4" s="13"/>
      <c r="S4" s="13"/>
      <c r="T4" s="13"/>
      <c r="U4" s="13"/>
      <c r="V4" s="13"/>
      <c r="W4" s="13"/>
      <c r="X4" s="14"/>
      <c r="Z4"/>
      <c r="AA4"/>
    </row>
    <row r="5" spans="1:28" ht="10" customHeight="1" x14ac:dyDescent="0.35">
      <c r="B5" s="18"/>
      <c r="C5" s="137"/>
      <c r="D5" s="137"/>
      <c r="E5" s="137"/>
      <c r="F5" s="137"/>
      <c r="G5" s="137"/>
      <c r="H5" s="137"/>
      <c r="I5" s="137"/>
      <c r="J5" s="137"/>
      <c r="K5" s="137"/>
      <c r="L5" s="137"/>
      <c r="M5" s="137"/>
      <c r="N5" s="137"/>
      <c r="O5" s="137"/>
      <c r="P5" s="137"/>
      <c r="Q5" s="137"/>
      <c r="R5" s="137"/>
      <c r="S5" s="137"/>
      <c r="T5" s="137"/>
      <c r="U5" s="137"/>
      <c r="V5" s="137"/>
      <c r="W5" s="137"/>
      <c r="X5" s="138"/>
      <c r="Z5"/>
      <c r="AA5"/>
    </row>
    <row r="6" spans="1:28" s="17" customFormat="1" ht="24.75" customHeight="1" x14ac:dyDescent="0.25">
      <c r="B6" s="6"/>
      <c r="C6" s="130" t="s">
        <v>2</v>
      </c>
      <c r="D6" s="130"/>
      <c r="E6" s="130"/>
      <c r="F6" s="130"/>
      <c r="G6" s="130"/>
      <c r="H6" s="130"/>
      <c r="I6" s="130"/>
      <c r="J6" s="130"/>
      <c r="K6" s="130"/>
      <c r="L6" s="130"/>
      <c r="M6" s="130"/>
      <c r="N6" s="130"/>
      <c r="O6" s="130"/>
      <c r="P6" s="130"/>
      <c r="Q6" s="130"/>
      <c r="R6" s="130"/>
      <c r="S6" s="130"/>
      <c r="T6" s="130"/>
      <c r="U6" s="130"/>
      <c r="V6" s="130"/>
      <c r="W6" s="130"/>
      <c r="X6" s="7"/>
      <c r="Y6" s="15"/>
      <c r="Z6"/>
      <c r="AA6"/>
      <c r="AB6" s="16"/>
    </row>
    <row r="7" spans="1:28" ht="6" customHeight="1" x14ac:dyDescent="0.5">
      <c r="A7" s="32"/>
      <c r="B7" s="19"/>
      <c r="C7" s="27"/>
      <c r="D7" s="27"/>
      <c r="E7" s="27"/>
      <c r="F7" s="27"/>
      <c r="G7" s="27"/>
      <c r="H7" s="27"/>
      <c r="I7" s="27"/>
      <c r="J7" s="27"/>
      <c r="K7" s="27"/>
      <c r="L7" s="27"/>
      <c r="M7" s="27"/>
      <c r="N7" s="27"/>
      <c r="O7" s="27"/>
      <c r="P7" s="27"/>
      <c r="Q7" s="28"/>
      <c r="R7" s="28"/>
      <c r="S7" s="28"/>
      <c r="T7" s="28"/>
      <c r="U7" s="28"/>
      <c r="V7" s="28"/>
      <c r="W7" s="28"/>
      <c r="X7" s="29"/>
      <c r="Z7"/>
      <c r="AA7"/>
    </row>
    <row r="8" spans="1:28" ht="10" customHeight="1" thickBot="1" x14ac:dyDescent="0.4">
      <c r="B8" s="18"/>
      <c r="C8" s="137"/>
      <c r="D8" s="137"/>
      <c r="E8" s="137"/>
      <c r="F8" s="137"/>
      <c r="G8" s="137"/>
      <c r="H8" s="137"/>
      <c r="I8" s="137"/>
      <c r="J8" s="137"/>
      <c r="K8" s="137"/>
      <c r="L8" s="137"/>
      <c r="M8" s="137"/>
      <c r="N8" s="137"/>
      <c r="O8" s="137"/>
      <c r="P8" s="137"/>
      <c r="Q8" s="137"/>
      <c r="R8" s="137"/>
      <c r="S8" s="137"/>
      <c r="T8" s="137"/>
      <c r="U8" s="137"/>
      <c r="V8" s="137"/>
      <c r="W8" s="137"/>
      <c r="X8" s="138"/>
      <c r="Z8"/>
      <c r="AA8"/>
    </row>
    <row r="9" spans="1:28" s="17" customFormat="1" ht="31.5" customHeight="1" thickBot="1" x14ac:dyDescent="0.3">
      <c r="B9" s="67"/>
      <c r="C9" s="95" t="s">
        <v>3</v>
      </c>
      <c r="D9" s="142" t="s">
        <v>308</v>
      </c>
      <c r="E9" s="143"/>
      <c r="F9" s="143"/>
      <c r="G9" s="143"/>
      <c r="H9" s="143"/>
      <c r="I9" s="143"/>
      <c r="J9" s="143"/>
      <c r="K9" s="143"/>
      <c r="L9" s="143"/>
      <c r="M9" s="143"/>
      <c r="N9" s="143"/>
      <c r="O9" s="143"/>
      <c r="P9" s="143"/>
      <c r="Q9" s="143"/>
      <c r="R9" s="143"/>
      <c r="S9" s="143"/>
      <c r="T9" s="143"/>
      <c r="U9" s="143"/>
      <c r="V9" s="143"/>
      <c r="W9" s="144"/>
      <c r="X9" s="68"/>
      <c r="Z9"/>
      <c r="AA9"/>
    </row>
    <row r="10" spans="1:28" ht="10" customHeight="1" thickBot="1" x14ac:dyDescent="0.4">
      <c r="B10" s="18"/>
      <c r="C10" s="145"/>
      <c r="D10" s="145"/>
      <c r="E10" s="145"/>
      <c r="F10" s="145"/>
      <c r="G10" s="145"/>
      <c r="H10" s="145"/>
      <c r="I10" s="145"/>
      <c r="J10" s="145"/>
      <c r="K10" s="145"/>
      <c r="L10" s="145"/>
      <c r="M10" s="145"/>
      <c r="N10" s="145"/>
      <c r="O10" s="145"/>
      <c r="P10" s="145"/>
      <c r="Q10" s="145"/>
      <c r="R10" s="145"/>
      <c r="S10" s="145"/>
      <c r="T10" s="145"/>
      <c r="U10" s="145"/>
      <c r="V10" s="145"/>
      <c r="W10" s="145"/>
      <c r="X10" s="146"/>
      <c r="Z10"/>
      <c r="AA10"/>
    </row>
    <row r="11" spans="1:28" s="17" customFormat="1" ht="49.5" customHeight="1" thickBot="1" x14ac:dyDescent="0.3">
      <c r="B11" s="67"/>
      <c r="C11" s="97" t="s">
        <v>4</v>
      </c>
      <c r="D11" s="142" t="s">
        <v>309</v>
      </c>
      <c r="E11" s="143"/>
      <c r="F11" s="143"/>
      <c r="G11" s="143"/>
      <c r="H11" s="143"/>
      <c r="I11" s="143"/>
      <c r="J11" s="143"/>
      <c r="K11" s="143"/>
      <c r="L11" s="143"/>
      <c r="M11" s="143"/>
      <c r="N11" s="143"/>
      <c r="O11" s="143"/>
      <c r="P11" s="143"/>
      <c r="Q11" s="143"/>
      <c r="R11" s="143"/>
      <c r="S11" s="143"/>
      <c r="T11" s="143"/>
      <c r="U11" s="143"/>
      <c r="V11" s="143"/>
      <c r="W11" s="144"/>
      <c r="X11" s="68"/>
      <c r="Z11"/>
      <c r="AA11"/>
    </row>
    <row r="12" spans="1:28" s="17" customFormat="1" ht="14.15" customHeight="1" x14ac:dyDescent="0.25">
      <c r="B12" s="67"/>
      <c r="C12" s="97"/>
      <c r="D12" s="97"/>
      <c r="E12" s="97"/>
      <c r="F12" s="97"/>
      <c r="G12" s="97"/>
      <c r="H12" s="97"/>
      <c r="I12" s="97"/>
      <c r="J12" s="97"/>
      <c r="K12" s="97"/>
      <c r="L12" s="97"/>
      <c r="M12" s="97"/>
      <c r="N12" s="97"/>
      <c r="O12" s="97"/>
      <c r="P12" s="97"/>
      <c r="Q12" s="97"/>
      <c r="R12" s="97"/>
      <c r="S12" s="97"/>
      <c r="T12" s="97"/>
      <c r="U12" s="97"/>
      <c r="V12" s="97"/>
      <c r="W12" s="97"/>
      <c r="X12" s="103"/>
      <c r="Z12"/>
      <c r="AA12"/>
    </row>
    <row r="13" spans="1:28" s="17" customFormat="1" ht="34.5" customHeight="1" x14ac:dyDescent="0.25">
      <c r="B13" s="6"/>
      <c r="C13" s="130" t="s">
        <v>5</v>
      </c>
      <c r="D13" s="131"/>
      <c r="E13" s="131"/>
      <c r="F13" s="131"/>
      <c r="G13" s="131"/>
      <c r="H13" s="131"/>
      <c r="I13" s="131"/>
      <c r="J13" s="131"/>
      <c r="K13" s="131"/>
      <c r="L13" s="131"/>
      <c r="M13" s="131"/>
      <c r="N13" s="131"/>
      <c r="O13" s="131"/>
      <c r="P13" s="131"/>
      <c r="Q13" s="131"/>
      <c r="R13" s="131"/>
      <c r="S13" s="131"/>
      <c r="T13" s="131"/>
      <c r="U13" s="131"/>
      <c r="V13" s="131"/>
      <c r="W13" s="131"/>
      <c r="X13" s="7"/>
      <c r="Y13" s="15"/>
      <c r="Z13"/>
      <c r="AA13"/>
      <c r="AB13" s="16"/>
    </row>
    <row r="14" spans="1:28" ht="6" customHeight="1" x14ac:dyDescent="0.5">
      <c r="A14" s="32"/>
      <c r="B14" s="19"/>
      <c r="C14" s="27"/>
      <c r="D14" s="27"/>
      <c r="E14" s="27"/>
      <c r="F14" s="27"/>
      <c r="G14" s="27"/>
      <c r="H14" s="27"/>
      <c r="I14" s="27"/>
      <c r="J14" s="27"/>
      <c r="K14" s="27"/>
      <c r="L14" s="27"/>
      <c r="M14" s="27"/>
      <c r="N14" s="27"/>
      <c r="O14" s="27"/>
      <c r="P14" s="27"/>
      <c r="Q14" s="28"/>
      <c r="R14" s="28"/>
      <c r="S14" s="28"/>
      <c r="T14" s="28"/>
      <c r="U14" s="28"/>
      <c r="V14" s="28"/>
      <c r="W14" s="28"/>
      <c r="X14" s="29"/>
      <c r="Z14"/>
      <c r="AA14"/>
    </row>
    <row r="15" spans="1:28" ht="20.149999999999999" customHeight="1" x14ac:dyDescent="0.25">
      <c r="B15" s="18"/>
      <c r="C15" s="157" t="s">
        <v>6</v>
      </c>
      <c r="D15" s="157"/>
      <c r="E15" s="157"/>
      <c r="F15" s="157"/>
      <c r="G15" s="157"/>
      <c r="H15" s="157"/>
      <c r="I15" s="157"/>
      <c r="J15" s="157"/>
      <c r="K15" s="157"/>
      <c r="L15" s="157"/>
      <c r="M15" s="157"/>
      <c r="N15" s="157"/>
      <c r="O15" s="157"/>
      <c r="P15" s="157"/>
      <c r="Q15" s="157"/>
      <c r="R15" s="157"/>
      <c r="S15" s="157"/>
      <c r="T15" s="157"/>
      <c r="U15" s="157"/>
      <c r="V15" s="157"/>
      <c r="W15" s="157"/>
      <c r="X15" s="90"/>
      <c r="Y15"/>
      <c r="Z15"/>
      <c r="AA15"/>
    </row>
    <row r="16" spans="1:28" s="21" customFormat="1" ht="108" customHeight="1" x14ac:dyDescent="0.35">
      <c r="B16" s="20"/>
      <c r="C16" s="95" t="s">
        <v>7</v>
      </c>
      <c r="D16" s="216" t="s">
        <v>310</v>
      </c>
      <c r="E16" s="128"/>
      <c r="F16" s="128"/>
      <c r="G16" s="128"/>
      <c r="H16" s="128"/>
      <c r="I16" s="128"/>
      <c r="J16" s="128"/>
      <c r="K16" s="128"/>
      <c r="L16" s="128"/>
      <c r="M16" s="128"/>
      <c r="N16" s="128"/>
      <c r="O16" s="128"/>
      <c r="P16" s="128"/>
      <c r="Q16" s="128"/>
      <c r="R16" s="128"/>
      <c r="S16" s="128"/>
      <c r="T16" s="128"/>
      <c r="U16" s="128"/>
      <c r="V16" s="128"/>
      <c r="W16" s="129"/>
      <c r="X16" s="83"/>
      <c r="Z16"/>
      <c r="AA16"/>
    </row>
    <row r="17" spans="2:33" s="21" customFormat="1" ht="23.15" customHeight="1" x14ac:dyDescent="0.35">
      <c r="B17" s="20"/>
      <c r="C17" s="95"/>
      <c r="D17" s="95"/>
      <c r="E17" s="95"/>
      <c r="F17" s="95"/>
      <c r="G17" s="95"/>
      <c r="H17" s="95"/>
      <c r="I17" s="95"/>
      <c r="J17" s="95"/>
      <c r="K17" s="95"/>
      <c r="L17" s="95"/>
      <c r="M17" s="95"/>
      <c r="N17" s="95"/>
      <c r="O17" s="95"/>
      <c r="P17" s="95"/>
      <c r="Q17" s="95"/>
      <c r="R17" s="95"/>
      <c r="S17" s="95"/>
      <c r="T17" s="95"/>
      <c r="U17" s="95"/>
      <c r="V17" s="95"/>
      <c r="W17" s="95"/>
      <c r="X17" s="22"/>
      <c r="Z17"/>
      <c r="AA17"/>
    </row>
    <row r="18" spans="2:33" s="21" customFormat="1" ht="43" customHeight="1" x14ac:dyDescent="0.35">
      <c r="B18" s="20"/>
      <c r="C18" s="130" t="s">
        <v>8</v>
      </c>
      <c r="D18" s="131"/>
      <c r="E18" s="131"/>
      <c r="F18" s="131"/>
      <c r="G18" s="131"/>
      <c r="H18" s="131"/>
      <c r="I18" s="131"/>
      <c r="J18" s="131"/>
      <c r="K18" s="131"/>
      <c r="L18" s="131"/>
      <c r="M18" s="131"/>
      <c r="N18" s="131"/>
      <c r="O18" s="131"/>
      <c r="P18" s="131"/>
      <c r="Q18" s="131"/>
      <c r="R18" s="131"/>
      <c r="S18" s="131"/>
      <c r="T18" s="131"/>
      <c r="U18" s="131"/>
      <c r="V18" s="131"/>
      <c r="W18" s="131"/>
      <c r="X18" s="22"/>
      <c r="Z18"/>
      <c r="AA18"/>
    </row>
    <row r="19" spans="2:33" s="21" customFormat="1" ht="33" customHeight="1" x14ac:dyDescent="0.35">
      <c r="B19" s="20"/>
      <c r="C19" s="136" t="s">
        <v>9</v>
      </c>
      <c r="D19" s="136"/>
      <c r="E19" s="136"/>
      <c r="F19" s="136"/>
      <c r="G19" s="136"/>
      <c r="H19" s="136"/>
      <c r="I19" s="136"/>
      <c r="J19" s="136"/>
      <c r="K19" s="136"/>
      <c r="L19" s="136"/>
      <c r="M19" s="136"/>
      <c r="N19" s="136"/>
      <c r="O19" s="136"/>
      <c r="P19" s="136"/>
      <c r="Q19" s="136"/>
      <c r="R19" s="136"/>
      <c r="S19" s="136"/>
      <c r="T19" s="136"/>
      <c r="U19" s="136"/>
      <c r="V19" s="136"/>
      <c r="W19" s="136"/>
      <c r="X19" s="168"/>
      <c r="Y19"/>
      <c r="Z19"/>
      <c r="AA19"/>
    </row>
    <row r="20" spans="2:33" ht="114.75" customHeight="1" x14ac:dyDescent="0.35">
      <c r="B20" s="18"/>
      <c r="C20" s="158" t="s">
        <v>246</v>
      </c>
      <c r="D20" s="157"/>
      <c r="E20" s="157"/>
      <c r="F20" s="157"/>
      <c r="G20" s="157"/>
      <c r="H20" s="157"/>
      <c r="I20" s="157"/>
      <c r="J20" s="157"/>
      <c r="K20" s="157"/>
      <c r="L20" s="157"/>
      <c r="M20" s="157"/>
      <c r="N20" s="157"/>
      <c r="O20" s="157"/>
      <c r="P20" s="157"/>
      <c r="Q20" s="157"/>
      <c r="R20" s="157"/>
      <c r="S20" s="30"/>
      <c r="T20" s="135" t="s">
        <v>10</v>
      </c>
      <c r="U20" s="135"/>
      <c r="V20" s="135"/>
      <c r="W20" s="135"/>
      <c r="X20" s="4"/>
      <c r="Y20" s="16"/>
      <c r="Z20"/>
      <c r="AA20"/>
    </row>
    <row r="21" spans="2:33" ht="6" customHeight="1" x14ac:dyDescent="0.5">
      <c r="B21" s="18"/>
      <c r="C21" s="27"/>
      <c r="D21" s="27"/>
      <c r="E21" s="27"/>
      <c r="F21" s="27"/>
      <c r="G21" s="27"/>
      <c r="H21" s="27"/>
      <c r="I21" s="27"/>
      <c r="J21" s="27"/>
      <c r="K21" s="27"/>
      <c r="L21" s="27"/>
      <c r="M21" s="27"/>
      <c r="N21" s="27"/>
      <c r="O21" s="27"/>
      <c r="P21" s="27"/>
      <c r="Q21" s="28"/>
      <c r="R21" s="28"/>
      <c r="S21" s="28"/>
      <c r="T21" s="28"/>
      <c r="U21" s="28"/>
      <c r="V21" s="28"/>
      <c r="W21" s="28"/>
      <c r="X21" s="29"/>
      <c r="Z21"/>
      <c r="AA21"/>
    </row>
    <row r="22" spans="2:33" ht="6" customHeight="1" x14ac:dyDescent="0.5">
      <c r="B22" s="18"/>
      <c r="C22" s="27"/>
      <c r="D22" s="27"/>
      <c r="E22" s="27"/>
      <c r="F22" s="27"/>
      <c r="G22" s="27"/>
      <c r="H22" s="27"/>
      <c r="I22" s="27"/>
      <c r="J22" s="27"/>
      <c r="K22" s="27"/>
      <c r="L22" s="27"/>
      <c r="M22" s="27"/>
      <c r="N22" s="27"/>
      <c r="O22" s="27"/>
      <c r="P22" s="27"/>
      <c r="Q22" s="27"/>
      <c r="R22" s="27"/>
      <c r="S22" s="27"/>
      <c r="T22" s="27"/>
      <c r="U22" s="27"/>
      <c r="V22" s="27"/>
      <c r="W22" s="27"/>
      <c r="X22" s="29"/>
      <c r="Z22"/>
      <c r="AA22"/>
    </row>
    <row r="23" spans="2:33" s="17" customFormat="1" ht="35.15" customHeight="1" x14ac:dyDescent="0.35">
      <c r="B23" s="6"/>
      <c r="C23" s="130" t="s">
        <v>11</v>
      </c>
      <c r="D23" s="131"/>
      <c r="E23" s="131"/>
      <c r="F23" s="131"/>
      <c r="G23" s="131"/>
      <c r="H23" s="131"/>
      <c r="I23" s="131"/>
      <c r="J23" s="131"/>
      <c r="K23" s="131"/>
      <c r="L23" s="131"/>
      <c r="M23" s="131"/>
      <c r="N23" s="131"/>
      <c r="O23" s="131"/>
      <c r="P23" s="131"/>
      <c r="Q23" s="131"/>
      <c r="R23" s="131"/>
      <c r="S23" s="131"/>
      <c r="T23" s="131"/>
      <c r="U23" s="131"/>
      <c r="V23" s="131"/>
      <c r="W23" s="131"/>
      <c r="X23" s="7"/>
      <c r="Y23" s="15"/>
      <c r="Z23"/>
      <c r="AA23"/>
      <c r="AB23" s="21"/>
      <c r="AC23" s="21"/>
      <c r="AD23" s="21"/>
      <c r="AE23" s="21"/>
      <c r="AF23" s="21"/>
      <c r="AG23" s="21"/>
    </row>
    <row r="24" spans="2:33" ht="27.75" customHeight="1" x14ac:dyDescent="0.35">
      <c r="B24" s="18"/>
      <c r="C24" s="178" t="s">
        <v>247</v>
      </c>
      <c r="D24" s="178"/>
      <c r="E24" s="178"/>
      <c r="F24" s="178"/>
      <c r="G24" s="178"/>
      <c r="H24" s="178"/>
      <c r="I24" s="178"/>
      <c r="J24" s="178"/>
      <c r="K24" s="178"/>
      <c r="L24" s="178"/>
      <c r="M24" s="178"/>
      <c r="N24" s="178"/>
      <c r="O24" s="178"/>
      <c r="P24" s="178"/>
      <c r="Q24" s="178"/>
      <c r="R24" s="178"/>
      <c r="S24" s="178"/>
      <c r="T24" s="178"/>
      <c r="U24" s="178"/>
      <c r="V24" s="178"/>
      <c r="W24" s="178"/>
      <c r="X24" s="178"/>
      <c r="Y24" s="64"/>
      <c r="Z24"/>
      <c r="AA24"/>
      <c r="AB24" s="21"/>
      <c r="AC24" s="21"/>
      <c r="AD24" s="21"/>
      <c r="AE24" s="21"/>
      <c r="AF24" s="21"/>
      <c r="AG24" s="21"/>
    </row>
    <row r="25" spans="2:33" ht="62.25" customHeight="1" x14ac:dyDescent="0.35">
      <c r="B25" s="18"/>
      <c r="C25" s="158" t="s">
        <v>248</v>
      </c>
      <c r="D25" s="157"/>
      <c r="E25" s="157"/>
      <c r="F25" s="157"/>
      <c r="G25" s="157"/>
      <c r="H25" s="157"/>
      <c r="I25" s="157"/>
      <c r="J25" s="157"/>
      <c r="K25" s="157"/>
      <c r="L25" s="157"/>
      <c r="M25" s="157"/>
      <c r="N25" s="157"/>
      <c r="O25" s="157"/>
      <c r="P25" s="157"/>
      <c r="Q25" s="157"/>
      <c r="R25" s="157"/>
      <c r="S25" s="157"/>
      <c r="T25" s="157"/>
      <c r="U25" s="157"/>
      <c r="V25" s="157"/>
      <c r="W25" s="157"/>
      <c r="X25" s="26"/>
      <c r="Y25"/>
      <c r="Z25"/>
      <c r="AA25"/>
      <c r="AB25" s="21"/>
      <c r="AC25" s="21"/>
      <c r="AD25" s="21"/>
      <c r="AE25" s="21"/>
      <c r="AF25" s="21"/>
      <c r="AG25" s="21"/>
    </row>
    <row r="26" spans="2:33" ht="5.15" customHeight="1" x14ac:dyDescent="0.35">
      <c r="B26" s="18"/>
      <c r="C26" s="2"/>
      <c r="D26" s="2"/>
      <c r="E26" s="2"/>
      <c r="F26" s="2"/>
      <c r="G26" s="2"/>
      <c r="H26" s="2"/>
      <c r="I26" s="2"/>
      <c r="J26" s="2"/>
      <c r="K26" s="2"/>
      <c r="L26" s="2"/>
      <c r="M26" s="2"/>
      <c r="N26" s="2"/>
      <c r="O26" s="2"/>
      <c r="P26" s="2"/>
      <c r="Q26" s="2"/>
      <c r="R26" s="2"/>
      <c r="S26" s="2"/>
      <c r="T26" s="2"/>
      <c r="U26" s="2"/>
      <c r="V26" s="2"/>
      <c r="W26" s="2"/>
      <c r="X26" s="26"/>
      <c r="Y26"/>
      <c r="Z26"/>
      <c r="AA26"/>
      <c r="AB26" s="21"/>
      <c r="AC26" s="21"/>
      <c r="AD26" s="21"/>
      <c r="AE26" s="21"/>
      <c r="AF26" s="21"/>
      <c r="AG26" s="21"/>
    </row>
    <row r="27" spans="2:33" s="21" customFormat="1" ht="26.5" customHeight="1" x14ac:dyDescent="0.35">
      <c r="B27" s="20"/>
      <c r="C27" s="95" t="s">
        <v>12</v>
      </c>
      <c r="D27" s="190" t="s">
        <v>65</v>
      </c>
      <c r="E27" s="190"/>
      <c r="F27" s="190"/>
      <c r="G27" s="190"/>
      <c r="H27" s="190"/>
      <c r="I27" s="190"/>
      <c r="J27" s="190"/>
      <c r="K27" s="190"/>
      <c r="L27" s="190"/>
      <c r="M27" s="190"/>
      <c r="N27" s="190"/>
      <c r="O27" s="190"/>
      <c r="P27" s="190"/>
      <c r="Q27" s="190"/>
      <c r="R27" s="190"/>
      <c r="S27" s="190"/>
      <c r="T27" s="190"/>
      <c r="U27" s="190"/>
      <c r="V27" s="190"/>
      <c r="W27" s="190"/>
      <c r="X27" s="22"/>
      <c r="Z27"/>
      <c r="AA27"/>
    </row>
    <row r="28" spans="2:33" s="21" customFormat="1" ht="15" customHeight="1" x14ac:dyDescent="0.35">
      <c r="B28" s="20"/>
      <c r="C28" s="139" t="s">
        <v>187</v>
      </c>
      <c r="D28" s="140"/>
      <c r="E28" s="140"/>
      <c r="F28" s="140"/>
      <c r="G28" s="140"/>
      <c r="H28" s="140"/>
      <c r="I28" s="140"/>
      <c r="J28" s="140"/>
      <c r="K28" s="140"/>
      <c r="L28" s="140"/>
      <c r="M28" s="140"/>
      <c r="N28" s="140"/>
      <c r="O28" s="140"/>
      <c r="P28" s="140"/>
      <c r="Q28" s="140"/>
      <c r="R28" s="140"/>
      <c r="S28" s="140"/>
      <c r="T28" s="140"/>
      <c r="U28" s="140"/>
      <c r="V28" s="140"/>
      <c r="W28" s="140"/>
      <c r="X28" s="141"/>
      <c r="Y28"/>
      <c r="Z28"/>
      <c r="AA28"/>
      <c r="AB28" s="16"/>
      <c r="AC28" s="17"/>
      <c r="AD28" s="17"/>
      <c r="AE28" s="17"/>
      <c r="AF28" s="17"/>
      <c r="AG28" s="17"/>
    </row>
    <row r="29" spans="2:33" s="21" customFormat="1" ht="35.5" customHeight="1" x14ac:dyDescent="0.35">
      <c r="B29" s="20"/>
      <c r="C29" s="95" t="s">
        <v>14</v>
      </c>
      <c r="D29" s="190" t="s">
        <v>15</v>
      </c>
      <c r="E29" s="190"/>
      <c r="F29" s="190"/>
      <c r="G29" s="190"/>
      <c r="H29" s="190"/>
      <c r="I29" s="190"/>
      <c r="J29" s="190"/>
      <c r="K29" s="190"/>
      <c r="L29" s="190"/>
      <c r="M29" s="190"/>
      <c r="N29" s="190"/>
      <c r="O29" s="190"/>
      <c r="P29" s="190"/>
      <c r="Q29" s="190"/>
      <c r="R29" s="190"/>
      <c r="S29" s="190"/>
      <c r="T29" s="190"/>
      <c r="U29" s="190"/>
      <c r="V29" s="190"/>
      <c r="W29" s="190"/>
      <c r="X29" s="22"/>
      <c r="Z29"/>
      <c r="AA29"/>
      <c r="AB29" s="9"/>
      <c r="AC29" s="9"/>
      <c r="AD29" s="9"/>
      <c r="AE29" s="9"/>
      <c r="AF29" s="9"/>
      <c r="AG29" s="9"/>
    </row>
    <row r="30" spans="2:33" s="21" customFormat="1" ht="4.5" customHeight="1" x14ac:dyDescent="0.35">
      <c r="B30" s="20"/>
      <c r="C30" s="163"/>
      <c r="D30" s="163"/>
      <c r="E30" s="163"/>
      <c r="F30" s="163"/>
      <c r="G30" s="163"/>
      <c r="H30" s="163"/>
      <c r="I30" s="163"/>
      <c r="J30" s="163"/>
      <c r="K30" s="163"/>
      <c r="L30" s="163"/>
      <c r="M30" s="163"/>
      <c r="N30" s="163"/>
      <c r="O30" s="163"/>
      <c r="P30" s="163"/>
      <c r="Q30" s="163"/>
      <c r="R30" s="163"/>
      <c r="S30" s="163"/>
      <c r="T30" s="163"/>
      <c r="U30" s="163"/>
      <c r="V30" s="163"/>
      <c r="W30" s="163"/>
      <c r="X30" s="164"/>
      <c r="Z30"/>
      <c r="AA30"/>
    </row>
    <row r="31" spans="2:33" ht="41.25" customHeight="1" x14ac:dyDescent="0.25">
      <c r="B31" s="18"/>
      <c r="C31" s="116"/>
      <c r="D31" s="191" t="s">
        <v>16</v>
      </c>
      <c r="E31" s="191"/>
      <c r="F31" s="191"/>
      <c r="G31" s="191"/>
      <c r="H31" s="121"/>
      <c r="I31" s="116"/>
      <c r="J31" s="19"/>
      <c r="K31" s="19"/>
      <c r="L31" s="19"/>
      <c r="M31" s="19"/>
      <c r="N31" s="116"/>
      <c r="O31" s="116"/>
      <c r="P31" s="116"/>
      <c r="Q31" s="116"/>
      <c r="R31" s="116"/>
      <c r="S31" s="116"/>
      <c r="T31" s="116"/>
      <c r="U31" s="116"/>
      <c r="V31" s="116"/>
      <c r="W31" s="116"/>
      <c r="X31" s="88"/>
      <c r="Y31" s="89"/>
      <c r="Z31"/>
      <c r="AA31"/>
    </row>
    <row r="32" spans="2:33" s="21" customFormat="1" ht="39" customHeight="1" x14ac:dyDescent="0.35">
      <c r="B32" s="20"/>
      <c r="C32" s="136" t="s">
        <v>17</v>
      </c>
      <c r="D32" s="136"/>
      <c r="E32" s="136"/>
      <c r="F32" s="136"/>
      <c r="G32" s="136"/>
      <c r="H32" s="136"/>
      <c r="I32" s="136"/>
      <c r="J32" s="136"/>
      <c r="K32" s="136"/>
      <c r="L32" s="136"/>
      <c r="M32" s="136"/>
      <c r="N32" s="136"/>
      <c r="O32" s="136"/>
      <c r="P32" s="136"/>
      <c r="Q32" s="136"/>
      <c r="R32" s="136"/>
      <c r="S32" s="3"/>
      <c r="T32" s="135" t="s">
        <v>18</v>
      </c>
      <c r="U32" s="135"/>
      <c r="V32" s="135"/>
      <c r="W32" s="135"/>
      <c r="X32" s="8"/>
      <c r="Y32"/>
      <c r="Z32"/>
      <c r="AA32"/>
    </row>
    <row r="33" spans="1:32" s="21" customFormat="1" ht="132" customHeight="1" x14ac:dyDescent="0.35">
      <c r="B33" s="20"/>
      <c r="C33" s="157" t="s">
        <v>249</v>
      </c>
      <c r="D33" s="157"/>
      <c r="E33" s="157"/>
      <c r="F33" s="157"/>
      <c r="G33" s="157"/>
      <c r="H33" s="157"/>
      <c r="I33" s="157"/>
      <c r="J33" s="157"/>
      <c r="K33" s="157"/>
      <c r="L33" s="157"/>
      <c r="M33" s="157"/>
      <c r="N33" s="157"/>
      <c r="O33" s="157"/>
      <c r="P33" s="157"/>
      <c r="Q33" s="157"/>
      <c r="R33" s="95"/>
      <c r="S33" s="3"/>
      <c r="T33" s="3"/>
      <c r="U33" s="3"/>
      <c r="V33" s="3"/>
      <c r="W33" s="3"/>
      <c r="X33" s="8"/>
      <c r="Y33"/>
      <c r="Z33"/>
      <c r="AA33"/>
    </row>
    <row r="34" spans="1:32" ht="10" customHeight="1" x14ac:dyDescent="0.35">
      <c r="B34" s="18"/>
      <c r="C34" s="137"/>
      <c r="D34" s="137"/>
      <c r="E34" s="137"/>
      <c r="F34" s="137"/>
      <c r="G34" s="137"/>
      <c r="H34" s="137"/>
      <c r="I34" s="137"/>
      <c r="J34" s="137"/>
      <c r="K34" s="137"/>
      <c r="L34" s="137"/>
      <c r="M34" s="137"/>
      <c r="N34" s="137"/>
      <c r="O34" s="137"/>
      <c r="P34" s="137"/>
      <c r="Q34" s="137"/>
      <c r="R34" s="137"/>
      <c r="S34" s="137"/>
      <c r="T34" s="137"/>
      <c r="U34" s="137"/>
      <c r="V34" s="137"/>
      <c r="W34" s="137"/>
      <c r="X34" s="138"/>
      <c r="Z34"/>
      <c r="AA34"/>
    </row>
    <row r="35" spans="1:32" s="21" customFormat="1" ht="38.15" hidden="1" customHeight="1" x14ac:dyDescent="0.35">
      <c r="B35" s="20"/>
      <c r="C35" s="136" t="s">
        <v>184</v>
      </c>
      <c r="D35" s="136"/>
      <c r="E35" s="136"/>
      <c r="F35" s="136"/>
      <c r="G35" s="136"/>
      <c r="H35" s="136"/>
      <c r="I35" s="136"/>
      <c r="J35" s="136"/>
      <c r="K35" s="136"/>
      <c r="L35" s="136"/>
      <c r="M35" s="136"/>
      <c r="N35" s="136"/>
      <c r="O35" s="136"/>
      <c r="P35" s="136"/>
      <c r="Q35" s="136"/>
      <c r="R35" s="136"/>
      <c r="S35" s="3"/>
      <c r="T35" s="135" t="s">
        <v>185</v>
      </c>
      <c r="U35" s="135"/>
      <c r="V35" s="135"/>
      <c r="W35" s="135"/>
      <c r="X35" s="8"/>
      <c r="Y35"/>
      <c r="Z35"/>
      <c r="AA35"/>
    </row>
    <row r="36" spans="1:32" s="21" customFormat="1" ht="53.5" hidden="1" customHeight="1" x14ac:dyDescent="0.35">
      <c r="B36" s="20"/>
      <c r="C36" s="192" t="s">
        <v>186</v>
      </c>
      <c r="D36" s="192"/>
      <c r="E36" s="192"/>
      <c r="F36" s="192"/>
      <c r="G36" s="192"/>
      <c r="H36" s="192"/>
      <c r="I36" s="192"/>
      <c r="J36" s="192"/>
      <c r="K36" s="192"/>
      <c r="L36" s="192"/>
      <c r="M36" s="192"/>
      <c r="N36" s="192"/>
      <c r="O36" s="192"/>
      <c r="P36" s="192"/>
      <c r="Q36" s="192"/>
      <c r="R36" s="192"/>
      <c r="S36" s="3"/>
      <c r="T36" s="94"/>
      <c r="U36" s="94"/>
      <c r="V36" s="94"/>
      <c r="W36" s="94"/>
      <c r="X36" s="8"/>
      <c r="Y36"/>
      <c r="Z36"/>
      <c r="AA36"/>
    </row>
    <row r="37" spans="1:32" ht="15.65" customHeight="1" x14ac:dyDescent="0.35">
      <c r="B37" s="18"/>
      <c r="C37" s="137"/>
      <c r="D37" s="137"/>
      <c r="E37" s="137"/>
      <c r="F37" s="137"/>
      <c r="G37" s="137"/>
      <c r="H37" s="137"/>
      <c r="I37" s="137"/>
      <c r="J37" s="137"/>
      <c r="K37" s="137"/>
      <c r="L37" s="137"/>
      <c r="M37" s="137"/>
      <c r="N37" s="137"/>
      <c r="O37" s="137"/>
      <c r="P37" s="137"/>
      <c r="Q37" s="137"/>
      <c r="R37" s="137"/>
      <c r="S37" s="137"/>
      <c r="T37" s="137"/>
      <c r="U37" s="137"/>
      <c r="V37" s="137"/>
      <c r="W37" s="137"/>
      <c r="X37" s="138"/>
      <c r="Z37"/>
      <c r="AA37"/>
    </row>
    <row r="38" spans="1:32" s="17" customFormat="1" ht="24.75" customHeight="1" x14ac:dyDescent="0.25">
      <c r="B38" s="6"/>
      <c r="C38" s="130" t="s">
        <v>19</v>
      </c>
      <c r="D38" s="131"/>
      <c r="E38" s="131"/>
      <c r="F38" s="131"/>
      <c r="G38" s="131"/>
      <c r="H38" s="131"/>
      <c r="I38" s="131"/>
      <c r="J38" s="131"/>
      <c r="K38" s="131"/>
      <c r="L38" s="131"/>
      <c r="M38" s="131"/>
      <c r="N38" s="131"/>
      <c r="O38" s="131"/>
      <c r="P38" s="131"/>
      <c r="Q38" s="131"/>
      <c r="R38" s="131"/>
      <c r="S38" s="131"/>
      <c r="T38" s="131"/>
      <c r="U38" s="131"/>
      <c r="V38" s="131"/>
      <c r="W38" s="131"/>
      <c r="X38" s="7"/>
      <c r="Y38" s="15"/>
      <c r="Z38"/>
      <c r="AA38"/>
      <c r="AB38" s="16"/>
    </row>
    <row r="39" spans="1:32" ht="6" customHeight="1" x14ac:dyDescent="0.5">
      <c r="A39" s="32"/>
      <c r="B39" s="19"/>
      <c r="C39" s="27"/>
      <c r="D39" s="27"/>
      <c r="E39" s="27"/>
      <c r="F39" s="27"/>
      <c r="G39" s="27"/>
      <c r="H39" s="27"/>
      <c r="I39" s="27"/>
      <c r="J39" s="27"/>
      <c r="K39" s="27"/>
      <c r="L39" s="27"/>
      <c r="M39" s="27"/>
      <c r="N39" s="27"/>
      <c r="O39" s="27"/>
      <c r="P39" s="27"/>
      <c r="Q39" s="28"/>
      <c r="R39" s="28"/>
      <c r="S39" s="28"/>
      <c r="T39" s="28"/>
      <c r="U39" s="28"/>
      <c r="V39" s="28"/>
      <c r="W39" s="28"/>
      <c r="X39" s="29"/>
      <c r="Z39"/>
      <c r="AA39"/>
    </row>
    <row r="40" spans="1:32" s="21" customFormat="1" ht="24.75" customHeight="1" x14ac:dyDescent="0.35">
      <c r="B40" s="20"/>
      <c r="C40" s="136" t="s">
        <v>20</v>
      </c>
      <c r="D40" s="136"/>
      <c r="E40" s="136"/>
      <c r="F40" s="136"/>
      <c r="G40" s="136"/>
      <c r="H40" s="136"/>
      <c r="I40" s="136"/>
      <c r="J40" s="136"/>
      <c r="K40" s="136"/>
      <c r="L40" s="136"/>
      <c r="M40" s="136"/>
      <c r="N40" s="136"/>
      <c r="O40" s="136"/>
      <c r="P40" s="136"/>
      <c r="Q40" s="136"/>
      <c r="R40" s="136"/>
      <c r="S40" s="3"/>
      <c r="T40" s="135" t="s">
        <v>10</v>
      </c>
      <c r="U40" s="135"/>
      <c r="V40" s="135"/>
      <c r="W40" s="135"/>
      <c r="X40" s="8"/>
      <c r="Y40"/>
      <c r="Z40"/>
      <c r="AA40"/>
    </row>
    <row r="41" spans="1:32" ht="41.25" customHeight="1" x14ac:dyDescent="0.25">
      <c r="B41" s="18"/>
      <c r="C41" s="132" t="s">
        <v>250</v>
      </c>
      <c r="D41" s="133"/>
      <c r="E41" s="133"/>
      <c r="F41" s="133"/>
      <c r="G41" s="133"/>
      <c r="H41" s="133"/>
      <c r="I41" s="133"/>
      <c r="J41" s="133"/>
      <c r="K41" s="133"/>
      <c r="L41" s="133"/>
      <c r="M41" s="133"/>
      <c r="N41" s="133"/>
      <c r="O41" s="133"/>
      <c r="P41" s="133"/>
      <c r="Q41" s="133"/>
      <c r="R41" s="133"/>
      <c r="S41" s="133"/>
      <c r="T41" s="133"/>
      <c r="U41" s="133"/>
      <c r="V41" s="133"/>
      <c r="W41" s="133"/>
      <c r="X41" s="134"/>
      <c r="Z41"/>
      <c r="AA41"/>
    </row>
    <row r="42" spans="1:32" ht="6" customHeight="1" x14ac:dyDescent="0.5">
      <c r="A42" s="32"/>
      <c r="B42" s="19"/>
      <c r="C42" s="27"/>
      <c r="D42" s="27"/>
      <c r="E42" s="27"/>
      <c r="F42" s="27"/>
      <c r="G42" s="27"/>
      <c r="H42" s="27"/>
      <c r="I42" s="27"/>
      <c r="J42" s="27"/>
      <c r="K42" s="27"/>
      <c r="L42" s="27"/>
      <c r="M42" s="27"/>
      <c r="N42" s="27"/>
      <c r="O42" s="27"/>
      <c r="P42" s="27"/>
      <c r="Q42" s="28"/>
      <c r="R42" s="28"/>
      <c r="S42" s="28"/>
      <c r="T42" s="28"/>
      <c r="U42" s="28"/>
      <c r="V42" s="28"/>
      <c r="W42" s="28"/>
      <c r="X42" s="29"/>
      <c r="Z42"/>
      <c r="AA42"/>
    </row>
    <row r="43" spans="1:32" ht="6" customHeight="1" x14ac:dyDescent="0.5">
      <c r="A43" s="32"/>
      <c r="B43" s="100"/>
      <c r="C43" s="27"/>
      <c r="D43" s="27"/>
      <c r="E43" s="27"/>
      <c r="F43" s="27"/>
      <c r="G43" s="27"/>
      <c r="H43" s="27"/>
      <c r="I43" s="27"/>
      <c r="J43" s="27"/>
      <c r="K43" s="27"/>
      <c r="L43" s="27"/>
      <c r="M43" s="27"/>
      <c r="N43" s="27"/>
      <c r="O43" s="27"/>
      <c r="P43" s="27"/>
      <c r="Q43" s="28"/>
      <c r="R43" s="28"/>
      <c r="S43" s="28"/>
      <c r="T43" s="28"/>
      <c r="U43" s="28"/>
      <c r="V43" s="28"/>
      <c r="W43" s="28"/>
      <c r="X43" s="29"/>
      <c r="Z43"/>
      <c r="AA43"/>
    </row>
    <row r="44" spans="1:32" s="17" customFormat="1" ht="32.5" customHeight="1" x14ac:dyDescent="0.25">
      <c r="B44" s="6"/>
      <c r="C44" s="130" t="s">
        <v>21</v>
      </c>
      <c r="D44" s="131"/>
      <c r="E44" s="131"/>
      <c r="F44" s="131"/>
      <c r="G44" s="131"/>
      <c r="H44" s="131"/>
      <c r="I44" s="131"/>
      <c r="J44" s="131"/>
      <c r="K44" s="131"/>
      <c r="L44" s="131"/>
      <c r="M44" s="131"/>
      <c r="N44" s="131"/>
      <c r="O44" s="131"/>
      <c r="P44" s="131"/>
      <c r="Q44" s="131"/>
      <c r="R44" s="131"/>
      <c r="S44" s="131"/>
      <c r="T44" s="131"/>
      <c r="U44" s="131"/>
      <c r="V44" s="131"/>
      <c r="W44" s="131"/>
      <c r="X44" s="7"/>
      <c r="Y44" s="15"/>
      <c r="Z44"/>
      <c r="AA44"/>
      <c r="AB44"/>
      <c r="AC44"/>
      <c r="AD44"/>
      <c r="AE44"/>
      <c r="AF44"/>
    </row>
    <row r="45" spans="1:32" s="17" customFormat="1" ht="87" customHeight="1" x14ac:dyDescent="0.25">
      <c r="B45" s="6"/>
      <c r="C45" s="167" t="s">
        <v>188</v>
      </c>
      <c r="D45" s="167"/>
      <c r="E45" s="167"/>
      <c r="F45" s="167"/>
      <c r="G45" s="167"/>
      <c r="H45" s="167"/>
      <c r="I45" s="167"/>
      <c r="J45" s="167"/>
      <c r="K45" s="167"/>
      <c r="L45" s="167"/>
      <c r="M45" s="167"/>
      <c r="N45" s="167"/>
      <c r="O45" s="167"/>
      <c r="P45" s="167"/>
      <c r="Q45" s="167"/>
      <c r="R45" s="167"/>
      <c r="S45" s="167"/>
      <c r="T45" s="167"/>
      <c r="U45" s="167"/>
      <c r="V45" s="167"/>
      <c r="W45" s="167"/>
      <c r="X45" s="7"/>
      <c r="Y45" s="15"/>
      <c r="Z45"/>
      <c r="AA45"/>
      <c r="AB45"/>
      <c r="AC45"/>
      <c r="AD45"/>
      <c r="AE45"/>
      <c r="AF45"/>
    </row>
    <row r="46" spans="1:32" s="17" customFormat="1" ht="6" customHeight="1" thickBot="1" x14ac:dyDescent="0.3">
      <c r="B46" s="6"/>
      <c r="C46" s="193"/>
      <c r="D46" s="193"/>
      <c r="E46" s="193"/>
      <c r="F46" s="193"/>
      <c r="G46" s="193"/>
      <c r="H46" s="193"/>
      <c r="I46" s="193"/>
      <c r="J46" s="193"/>
      <c r="K46" s="193"/>
      <c r="L46" s="193"/>
      <c r="M46" s="193"/>
      <c r="N46" s="193"/>
      <c r="O46" s="193"/>
      <c r="P46" s="193"/>
      <c r="Q46" s="193"/>
      <c r="R46" s="193"/>
      <c r="S46" s="193"/>
      <c r="T46" s="193"/>
      <c r="U46" s="193"/>
      <c r="V46" s="193"/>
      <c r="W46" s="193"/>
      <c r="X46" s="7"/>
      <c r="Y46" s="15"/>
      <c r="Z46"/>
      <c r="AA46"/>
      <c r="AB46"/>
      <c r="AC46"/>
      <c r="AD46"/>
      <c r="AE46"/>
      <c r="AF46"/>
    </row>
    <row r="47" spans="1:32" s="21" customFormat="1" ht="80.150000000000006" customHeight="1" thickBot="1" x14ac:dyDescent="0.4">
      <c r="B47" s="20"/>
      <c r="C47" s="5" t="s">
        <v>22</v>
      </c>
      <c r="D47" s="142" t="s">
        <v>311</v>
      </c>
      <c r="E47" s="143"/>
      <c r="F47" s="143"/>
      <c r="G47" s="143"/>
      <c r="H47" s="143"/>
      <c r="I47" s="143"/>
      <c r="J47" s="143"/>
      <c r="K47" s="143"/>
      <c r="L47" s="143"/>
      <c r="M47" s="143"/>
      <c r="N47" s="143"/>
      <c r="O47" s="143"/>
      <c r="P47" s="143"/>
      <c r="Q47" s="143"/>
      <c r="R47" s="143"/>
      <c r="S47" s="143"/>
      <c r="T47" s="143"/>
      <c r="U47" s="143"/>
      <c r="V47" s="143"/>
      <c r="W47" s="144"/>
      <c r="X47" s="22"/>
      <c r="Z47"/>
      <c r="AA47"/>
    </row>
    <row r="48" spans="1:32" s="21" customFormat="1" ht="6" customHeight="1" x14ac:dyDescent="0.35">
      <c r="B48" s="20"/>
      <c r="C48" s="163"/>
      <c r="D48" s="163"/>
      <c r="E48" s="163"/>
      <c r="F48" s="163"/>
      <c r="G48" s="163"/>
      <c r="H48" s="163"/>
      <c r="I48" s="163"/>
      <c r="J48" s="163"/>
      <c r="K48" s="163"/>
      <c r="L48" s="163"/>
      <c r="M48" s="163"/>
      <c r="N48" s="163"/>
      <c r="O48" s="163"/>
      <c r="P48" s="163"/>
      <c r="Q48" s="163"/>
      <c r="R48" s="163"/>
      <c r="S48" s="163"/>
      <c r="T48" s="163"/>
      <c r="U48" s="163"/>
      <c r="V48" s="163"/>
      <c r="W48" s="163"/>
      <c r="X48" s="164"/>
      <c r="Y48"/>
      <c r="Z48"/>
      <c r="AA48"/>
    </row>
    <row r="49" spans="2:31" s="21" customFormat="1" ht="39.75" customHeight="1" x14ac:dyDescent="0.35">
      <c r="B49" s="20"/>
      <c r="C49" s="157" t="s">
        <v>251</v>
      </c>
      <c r="D49" s="169"/>
      <c r="E49" s="169"/>
      <c r="F49" s="169"/>
      <c r="G49" s="169"/>
      <c r="H49" s="169"/>
      <c r="I49" s="169"/>
      <c r="J49" s="169"/>
      <c r="K49" s="169"/>
      <c r="L49" s="169"/>
      <c r="M49" s="169"/>
      <c r="N49" s="169"/>
      <c r="O49" s="169"/>
      <c r="P49" s="169"/>
      <c r="Q49" s="169"/>
      <c r="R49" s="169"/>
      <c r="S49" s="169"/>
      <c r="T49" s="169"/>
      <c r="U49" s="169"/>
      <c r="V49" s="169"/>
      <c r="W49" s="169"/>
      <c r="X49" s="87"/>
      <c r="Y49"/>
      <c r="Z49"/>
      <c r="AA49"/>
    </row>
    <row r="50" spans="2:31" s="92" customFormat="1" ht="5.5" customHeight="1" x14ac:dyDescent="0.35">
      <c r="B50" s="20"/>
      <c r="C50" s="91"/>
      <c r="D50" s="93"/>
      <c r="E50" s="93"/>
      <c r="F50" s="93"/>
      <c r="G50" s="93"/>
      <c r="H50" s="93"/>
      <c r="I50" s="93"/>
      <c r="J50" s="93"/>
      <c r="K50" s="93"/>
      <c r="L50" s="93"/>
      <c r="M50" s="93"/>
      <c r="N50" s="93"/>
      <c r="O50" s="93"/>
      <c r="P50" s="93"/>
      <c r="Q50" s="93"/>
      <c r="R50" s="93"/>
      <c r="S50" s="93"/>
      <c r="T50" s="93"/>
      <c r="U50" s="93"/>
      <c r="V50" s="93"/>
      <c r="W50" s="93"/>
      <c r="X50" s="87"/>
      <c r="Y50" s="94"/>
      <c r="Z50"/>
      <c r="AA50"/>
      <c r="AB50" s="21"/>
      <c r="AC50" s="21"/>
      <c r="AD50" s="21"/>
      <c r="AE50" s="21"/>
    </row>
    <row r="51" spans="2:31" s="21" customFormat="1" ht="56.25" customHeight="1" x14ac:dyDescent="0.35">
      <c r="B51" s="20"/>
      <c r="C51" s="157" t="s">
        <v>23</v>
      </c>
      <c r="D51" s="169"/>
      <c r="E51" s="169"/>
      <c r="F51" s="169"/>
      <c r="G51" s="169"/>
      <c r="H51" s="169"/>
      <c r="I51" s="169"/>
      <c r="J51" s="169"/>
      <c r="K51" s="169"/>
      <c r="L51" s="169"/>
      <c r="M51" s="169"/>
      <c r="N51" s="169"/>
      <c r="O51" s="169"/>
      <c r="P51" s="169"/>
      <c r="Q51" s="169"/>
      <c r="R51" s="169"/>
      <c r="S51" s="169"/>
      <c r="T51" s="169"/>
      <c r="U51" s="169"/>
      <c r="V51" s="169"/>
      <c r="W51" s="169"/>
      <c r="X51" s="87"/>
      <c r="Y51"/>
      <c r="Z51"/>
      <c r="AA51"/>
    </row>
    <row r="52" spans="2:31" s="21" customFormat="1" ht="89.15" customHeight="1" x14ac:dyDescent="0.35">
      <c r="B52" s="20"/>
      <c r="C52" s="99" t="s">
        <v>24</v>
      </c>
      <c r="D52" s="165" t="s">
        <v>25</v>
      </c>
      <c r="E52" s="166"/>
      <c r="F52" s="165" t="s">
        <v>26</v>
      </c>
      <c r="G52" s="166"/>
      <c r="H52" s="165" t="s">
        <v>27</v>
      </c>
      <c r="I52" s="166"/>
      <c r="J52" s="165" t="s">
        <v>28</v>
      </c>
      <c r="K52" s="166"/>
      <c r="L52" s="165" t="s">
        <v>29</v>
      </c>
      <c r="M52" s="166"/>
      <c r="N52" s="165" t="s">
        <v>30</v>
      </c>
      <c r="O52" s="170"/>
      <c r="P52" s="92"/>
      <c r="Q52" s="93"/>
      <c r="R52" s="92"/>
      <c r="S52" s="92"/>
      <c r="T52" s="92"/>
      <c r="U52" s="92"/>
      <c r="V52" s="93"/>
      <c r="W52" s="93"/>
      <c r="X52" s="87"/>
      <c r="Y52"/>
      <c r="Z52"/>
      <c r="AA52"/>
    </row>
    <row r="53" spans="2:31" s="21" customFormat="1" ht="92.15" customHeight="1" x14ac:dyDescent="0.35">
      <c r="B53" s="20"/>
      <c r="C53" s="119" t="s">
        <v>31</v>
      </c>
      <c r="D53" s="171" t="s">
        <v>90</v>
      </c>
      <c r="E53" s="171"/>
      <c r="F53" s="171" t="s">
        <v>33</v>
      </c>
      <c r="G53" s="171"/>
      <c r="H53" s="171" t="s">
        <v>85</v>
      </c>
      <c r="I53" s="171"/>
      <c r="J53" s="171" t="s">
        <v>199</v>
      </c>
      <c r="K53" s="171"/>
      <c r="L53" s="171" t="s">
        <v>88</v>
      </c>
      <c r="M53" s="171"/>
      <c r="N53" s="171" t="s">
        <v>36</v>
      </c>
      <c r="O53" s="171"/>
      <c r="P53" s="96"/>
      <c r="Q53" s="95" t="s">
        <v>37</v>
      </c>
      <c r="R53" s="175" t="str">
        <f>IF(OR(D53=Index!$C$67,F53=Index!$D$67,H53=Index!$E$67,J53=Index!$F$67,L53=Index!$G$67,N53=Index!$H$67),Index!$B$10,IF(OR(D53=Index!$C$66,F53=Index!$D$66,H53=Index!$E$66,J53=Index!$F$66,L53=Index!$G$66,N53=Index!$H$66),Index!$B$11,IF(OR(D53=Index!$C$65,F53=Index!$D$65,H53=Index!$E$65,J53=Index!$F$65,L53=Index!$G$65,N53=Index!$H$65),Index!$B$12,IF(OR(D53=Index!$C$64,F53=Index!$D$64,H53=Index!$E$64,J53=Index!$F$64,L53=Index!$G$64,N53=Index!$H$64),Index!$B$13))))</f>
        <v>High (3)</v>
      </c>
      <c r="S53" s="176"/>
      <c r="T53" s="176"/>
      <c r="U53" s="177"/>
      <c r="V53" s="93"/>
      <c r="W53" s="93"/>
      <c r="X53" s="87"/>
      <c r="Y53"/>
      <c r="Z53"/>
      <c r="AA53"/>
    </row>
    <row r="54" spans="2:31" s="21" customFormat="1" ht="6" customHeight="1" x14ac:dyDescent="0.35">
      <c r="B54" s="20"/>
      <c r="C54" s="93"/>
      <c r="D54" s="93"/>
      <c r="E54" s="93"/>
      <c r="F54" s="93"/>
      <c r="G54" s="93"/>
      <c r="H54" s="93"/>
      <c r="I54" s="93"/>
      <c r="J54" s="93"/>
      <c r="K54" s="93"/>
      <c r="L54" s="93"/>
      <c r="M54" s="93"/>
      <c r="N54" s="93"/>
      <c r="O54" s="93"/>
      <c r="P54" s="93"/>
      <c r="Q54" s="95"/>
      <c r="R54" s="91"/>
      <c r="S54" s="91"/>
      <c r="T54" s="91"/>
      <c r="U54" s="118"/>
      <c r="V54" s="93"/>
      <c r="W54" s="93"/>
      <c r="X54" s="87"/>
      <c r="Y54"/>
      <c r="Z54"/>
      <c r="AA54"/>
    </row>
    <row r="55" spans="2:31" s="21" customFormat="1" ht="41.5" customHeight="1" x14ac:dyDescent="0.35">
      <c r="B55" s="20"/>
      <c r="C55" s="99" t="s">
        <v>189</v>
      </c>
      <c r="D55" s="172" t="s">
        <v>38</v>
      </c>
      <c r="E55" s="172"/>
      <c r="F55" s="172"/>
      <c r="G55" s="172"/>
      <c r="H55" s="172"/>
      <c r="I55" s="172"/>
      <c r="J55" s="172"/>
      <c r="K55" s="172"/>
      <c r="L55" s="172"/>
      <c r="M55" s="172"/>
      <c r="N55" s="172"/>
      <c r="O55" s="172"/>
      <c r="P55" s="96"/>
      <c r="Q55" s="93"/>
      <c r="R55" s="93"/>
      <c r="S55" s="93"/>
      <c r="T55" s="93"/>
      <c r="U55" s="93"/>
      <c r="V55" s="93"/>
      <c r="W55" s="96"/>
      <c r="X55" s="87"/>
      <c r="Y55"/>
      <c r="Z55"/>
      <c r="AA55"/>
    </row>
    <row r="56" spans="2:31" s="21" customFormat="1" ht="15.5" x14ac:dyDescent="0.35">
      <c r="B56" s="20"/>
      <c r="C56" s="91"/>
      <c r="D56" s="93"/>
      <c r="E56" s="93"/>
      <c r="F56" s="93"/>
      <c r="G56" s="93"/>
      <c r="H56" s="93"/>
      <c r="I56" s="93"/>
      <c r="J56" s="93"/>
      <c r="K56" s="93"/>
      <c r="L56" s="93"/>
      <c r="M56" s="93"/>
      <c r="N56" s="93"/>
      <c r="O56" s="93"/>
      <c r="P56" s="93"/>
      <c r="Q56" s="93"/>
      <c r="R56" s="93"/>
      <c r="S56" s="93"/>
      <c r="T56" s="93"/>
      <c r="U56" s="93"/>
      <c r="V56" s="93"/>
      <c r="W56" s="93"/>
      <c r="X56" s="87"/>
      <c r="Y56"/>
      <c r="Z56"/>
      <c r="AA56"/>
    </row>
    <row r="57" spans="2:31" s="21" customFormat="1" ht="97" customHeight="1" x14ac:dyDescent="0.35">
      <c r="B57" s="20"/>
      <c r="C57" s="99" t="s">
        <v>39</v>
      </c>
      <c r="D57" s="165" t="s">
        <v>25</v>
      </c>
      <c r="E57" s="166"/>
      <c r="F57" s="165" t="s">
        <v>26</v>
      </c>
      <c r="G57" s="166"/>
      <c r="H57" s="165" t="s">
        <v>27</v>
      </c>
      <c r="I57" s="166"/>
      <c r="J57" s="165" t="s">
        <v>28</v>
      </c>
      <c r="K57" s="166"/>
      <c r="L57" s="165" t="s">
        <v>29</v>
      </c>
      <c r="M57" s="166"/>
      <c r="N57" s="165" t="s">
        <v>30</v>
      </c>
      <c r="O57" s="170"/>
      <c r="P57" s="96"/>
      <c r="Q57" s="92"/>
      <c r="R57" s="92"/>
      <c r="S57" s="92"/>
      <c r="T57" s="92"/>
      <c r="U57" s="92"/>
      <c r="V57" s="93"/>
      <c r="W57" s="96"/>
      <c r="X57" s="87"/>
      <c r="Y57"/>
      <c r="Z57"/>
      <c r="AA57"/>
    </row>
    <row r="58" spans="2:31" s="21" customFormat="1" ht="91.5" customHeight="1" x14ac:dyDescent="0.35">
      <c r="B58" s="20"/>
      <c r="C58" s="120" t="s">
        <v>31</v>
      </c>
      <c r="D58" s="171" t="s">
        <v>90</v>
      </c>
      <c r="E58" s="171"/>
      <c r="F58" s="171" t="s">
        <v>87</v>
      </c>
      <c r="G58" s="171"/>
      <c r="H58" s="171" t="s">
        <v>85</v>
      </c>
      <c r="I58" s="171"/>
      <c r="J58" s="171" t="s">
        <v>199</v>
      </c>
      <c r="K58" s="171"/>
      <c r="L58" s="171" t="s">
        <v>94</v>
      </c>
      <c r="M58" s="171"/>
      <c r="N58" s="171" t="s">
        <v>36</v>
      </c>
      <c r="O58" s="171"/>
      <c r="P58" s="93"/>
      <c r="Q58" s="98" t="s">
        <v>40</v>
      </c>
      <c r="R58" s="175" t="str">
        <f>IF(OR(D58=Index!$C$67,F58=Index!$D$67,H58=Index!$E$67,J58=Index!$F$67,L58=Index!$G$67,N58=Index!$H$67),Index!$B$10,IF(OR(D58=Index!$C$66,F58=Index!$D$66,H58=Index!$E$66,J58=Index!$F$66,L58=Index!$G$66,N58=Index!$H$66),Index!$B$11,IF(OR(D58=Index!$C$65,F58=Index!$D$65,H58=Index!$E$65,J58=Index!$F$65,L58=Index!$G$65,N58=Index!$H$65),Index!$B$12,IF(OR(D58=Index!$C$64,F58=Index!$D$64,H58=Index!$E$64,J58=Index!$F$64,L58=Index!$G$64,N58=Index!$H$64),Index!$B$13))))</f>
        <v>High (3)</v>
      </c>
      <c r="S58" s="176"/>
      <c r="T58" s="176"/>
      <c r="U58" s="177"/>
      <c r="V58" s="93"/>
      <c r="W58" s="93"/>
      <c r="X58" s="87"/>
      <c r="Y58"/>
      <c r="Z58"/>
      <c r="AA58"/>
    </row>
    <row r="59" spans="2:31" s="21" customFormat="1" ht="7" customHeight="1" x14ac:dyDescent="0.35">
      <c r="B59" s="20"/>
      <c r="C59" s="91"/>
      <c r="D59" s="91"/>
      <c r="E59" s="91"/>
      <c r="F59" s="91"/>
      <c r="G59" s="91"/>
      <c r="H59" s="91"/>
      <c r="I59" s="91"/>
      <c r="J59" s="91"/>
      <c r="K59" s="91"/>
      <c r="L59" s="91"/>
      <c r="M59" s="91"/>
      <c r="N59" s="91"/>
      <c r="O59" s="91"/>
      <c r="P59" s="91"/>
      <c r="Q59" s="91"/>
      <c r="R59" s="91"/>
      <c r="S59" s="91"/>
      <c r="T59" s="91"/>
      <c r="U59" s="118"/>
      <c r="V59" s="93"/>
      <c r="W59" s="93"/>
      <c r="X59" s="87"/>
      <c r="Y59"/>
      <c r="Z59"/>
      <c r="AA59"/>
    </row>
    <row r="60" spans="2:31" s="21" customFormat="1" ht="41.5" customHeight="1" x14ac:dyDescent="0.35">
      <c r="B60" s="20"/>
      <c r="C60" s="99" t="s">
        <v>189</v>
      </c>
      <c r="D60" s="172" t="s">
        <v>38</v>
      </c>
      <c r="E60" s="172"/>
      <c r="F60" s="172"/>
      <c r="G60" s="172"/>
      <c r="H60" s="172"/>
      <c r="I60" s="172"/>
      <c r="J60" s="172"/>
      <c r="K60" s="172"/>
      <c r="L60" s="172"/>
      <c r="M60" s="172"/>
      <c r="N60" s="172"/>
      <c r="O60" s="172"/>
      <c r="P60" s="93"/>
      <c r="Q60" s="93"/>
      <c r="R60" s="93"/>
      <c r="S60" s="93"/>
      <c r="T60" s="93"/>
      <c r="U60" s="93"/>
      <c r="V60" s="93"/>
      <c r="W60" s="93"/>
      <c r="X60" s="87"/>
      <c r="Y60"/>
      <c r="Z60"/>
      <c r="AA60"/>
    </row>
    <row r="61" spans="2:31" s="21" customFormat="1" ht="15.5" x14ac:dyDescent="0.35">
      <c r="B61" s="20"/>
      <c r="C61" s="91"/>
      <c r="D61" s="93"/>
      <c r="E61" s="93"/>
      <c r="F61" s="93"/>
      <c r="G61" s="93"/>
      <c r="H61" s="93"/>
      <c r="I61" s="93"/>
      <c r="J61" s="93"/>
      <c r="K61" s="93"/>
      <c r="L61" s="93"/>
      <c r="M61" s="93"/>
      <c r="N61" s="93"/>
      <c r="O61" s="93"/>
      <c r="P61" s="93"/>
      <c r="Q61" s="93"/>
      <c r="R61" s="93"/>
      <c r="S61" s="93"/>
      <c r="T61" s="93"/>
      <c r="U61" s="93"/>
      <c r="V61" s="93"/>
      <c r="W61" s="93"/>
      <c r="X61" s="87"/>
      <c r="Y61"/>
      <c r="Z61"/>
      <c r="AA61"/>
    </row>
    <row r="62" spans="2:31" s="21" customFormat="1" ht="95.15" customHeight="1" x14ac:dyDescent="0.35">
      <c r="B62" s="20"/>
      <c r="C62" s="99" t="s">
        <v>41</v>
      </c>
      <c r="D62" s="165" t="s">
        <v>25</v>
      </c>
      <c r="E62" s="166"/>
      <c r="F62" s="165" t="s">
        <v>26</v>
      </c>
      <c r="G62" s="166"/>
      <c r="H62" s="165" t="s">
        <v>27</v>
      </c>
      <c r="I62" s="166"/>
      <c r="J62" s="165" t="s">
        <v>28</v>
      </c>
      <c r="K62" s="166"/>
      <c r="L62" s="165" t="s">
        <v>29</v>
      </c>
      <c r="M62" s="166"/>
      <c r="N62" s="165" t="s">
        <v>30</v>
      </c>
      <c r="O62" s="170"/>
      <c r="P62" s="93"/>
      <c r="Q62" s="92"/>
      <c r="R62" s="92"/>
      <c r="S62" s="92"/>
      <c r="T62" s="92"/>
      <c r="U62" s="92"/>
      <c r="V62" s="93"/>
      <c r="W62" s="93"/>
      <c r="X62" s="87"/>
      <c r="Y62"/>
      <c r="Z62"/>
      <c r="AA62"/>
    </row>
    <row r="63" spans="2:31" s="21" customFormat="1" ht="91.5" customHeight="1" x14ac:dyDescent="0.35">
      <c r="B63" s="20"/>
      <c r="C63" s="119" t="s">
        <v>31</v>
      </c>
      <c r="D63" s="171" t="s">
        <v>90</v>
      </c>
      <c r="E63" s="171"/>
      <c r="F63" s="171" t="s">
        <v>87</v>
      </c>
      <c r="G63" s="171"/>
      <c r="H63" s="171" t="s">
        <v>85</v>
      </c>
      <c r="I63" s="171"/>
      <c r="J63" s="171" t="s">
        <v>199</v>
      </c>
      <c r="K63" s="171"/>
      <c r="L63" s="171" t="s">
        <v>35</v>
      </c>
      <c r="M63" s="171"/>
      <c r="N63" s="171" t="s">
        <v>36</v>
      </c>
      <c r="O63" s="171"/>
      <c r="P63" s="96"/>
      <c r="Q63" s="95" t="s">
        <v>42</v>
      </c>
      <c r="R63" s="175" t="str">
        <f>IF(OR(D63=Index!$C$67,F63=Index!$D$67,H63=Index!$E$67,J63=Index!$F$67,L63=Index!$G$67,N63=Index!$H$67),Index!$B$10,IF(OR(D63=Index!$C$66,F63=Index!$D$66,H63=Index!$E$66,J63=Index!$F$66,L63=Index!$G$66,N63=Index!$H$66),Index!$B$11,IF(OR(D63=Index!$C$65,F63=Index!$D$65,H63=Index!$E$65,J63=Index!$F$65,L63=Index!$G$65,N63=Index!$H$65),Index!$B$12,IF(OR(D63=Index!$C$64,F63=Index!$D$64,H63=Index!$E$64,J63=Index!$F$64,L63=Index!$G$64,N63=Index!$H$64),Index!$B$13))))</f>
        <v>High (3)</v>
      </c>
      <c r="S63" s="176"/>
      <c r="T63" s="176"/>
      <c r="U63" s="177"/>
      <c r="V63" s="93"/>
      <c r="W63" s="93"/>
      <c r="X63" s="87"/>
      <c r="Y63"/>
      <c r="Z63"/>
      <c r="AA63"/>
    </row>
    <row r="64" spans="2:31" s="21" customFormat="1" ht="7" customHeight="1" x14ac:dyDescent="0.35">
      <c r="B64" s="20"/>
      <c r="C64" s="91"/>
      <c r="D64" s="91"/>
      <c r="E64" s="91"/>
      <c r="F64" s="91"/>
      <c r="G64" s="91"/>
      <c r="H64" s="91"/>
      <c r="I64" s="91"/>
      <c r="J64" s="91"/>
      <c r="K64" s="91"/>
      <c r="L64" s="91"/>
      <c r="M64" s="91"/>
      <c r="N64" s="91"/>
      <c r="O64" s="91"/>
      <c r="P64" s="91"/>
      <c r="Q64" s="91"/>
      <c r="R64" s="91"/>
      <c r="S64" s="91"/>
      <c r="T64" s="91"/>
      <c r="U64" s="118"/>
      <c r="V64" s="93"/>
      <c r="W64" s="93"/>
      <c r="X64" s="87"/>
      <c r="Y64"/>
      <c r="Z64"/>
      <c r="AA64"/>
    </row>
    <row r="65" spans="2:33" s="21" customFormat="1" ht="41.5" customHeight="1" x14ac:dyDescent="0.35">
      <c r="B65" s="20"/>
      <c r="C65" s="99" t="s">
        <v>189</v>
      </c>
      <c r="D65" s="172" t="s">
        <v>314</v>
      </c>
      <c r="E65" s="172"/>
      <c r="F65" s="172"/>
      <c r="G65" s="172"/>
      <c r="H65" s="172"/>
      <c r="I65" s="172"/>
      <c r="J65" s="172"/>
      <c r="K65" s="172"/>
      <c r="L65" s="172"/>
      <c r="M65" s="172"/>
      <c r="N65" s="172"/>
      <c r="O65" s="172"/>
      <c r="P65" s="93"/>
      <c r="Q65" s="96"/>
      <c r="R65" s="93"/>
      <c r="S65" s="93"/>
      <c r="T65" s="93"/>
      <c r="U65" s="93"/>
      <c r="V65" s="93"/>
      <c r="W65" s="96"/>
      <c r="X65" s="87"/>
      <c r="Y65"/>
      <c r="Z65"/>
      <c r="AA65"/>
    </row>
    <row r="66" spans="2:33" s="21" customFormat="1" ht="41.5" customHeight="1" thickBot="1" x14ac:dyDescent="0.4">
      <c r="B66" s="20"/>
      <c r="C66" s="91"/>
      <c r="D66" s="91"/>
      <c r="E66" s="91"/>
      <c r="F66" s="91"/>
      <c r="G66" s="91"/>
      <c r="H66" s="91"/>
      <c r="I66" s="91"/>
      <c r="J66" s="91"/>
      <c r="K66" s="91"/>
      <c r="L66" s="91"/>
      <c r="M66" s="91"/>
      <c r="N66" s="91"/>
      <c r="O66" s="91"/>
      <c r="P66" s="91"/>
      <c r="Q66" s="91"/>
      <c r="R66" s="91"/>
      <c r="S66" s="91"/>
      <c r="T66" s="91"/>
      <c r="U66" s="91"/>
      <c r="V66" s="91"/>
      <c r="W66" s="91"/>
      <c r="X66" s="90"/>
      <c r="Y66"/>
      <c r="Z66"/>
      <c r="AA66"/>
    </row>
    <row r="67" spans="2:33" s="21" customFormat="1" ht="41.5" customHeight="1" thickBot="1" x14ac:dyDescent="0.4">
      <c r="B67" s="20"/>
      <c r="C67" s="95" t="s">
        <v>43</v>
      </c>
      <c r="D67" s="185" t="str">
        <f>IF(OR(R53=Index!B10,R58=Index!B10,R63=Index!B10),Index!B10,IF(OR(R53=Index!B11,R58=Index!B11,R63=Index!B11),Index!B11,IF(OR(R53=Index!B12,R58=Index!B12,R63=Index!B12),Index!B12,IF(OR(R53=Index!B13,R58=Index!B13,R58=Index!B13,R63=Index!B13),Index!B13))))</f>
        <v>High (3)</v>
      </c>
      <c r="E67" s="186"/>
      <c r="F67" s="186"/>
      <c r="G67" s="186"/>
      <c r="H67" s="186"/>
      <c r="I67" s="186"/>
      <c r="J67" s="186"/>
      <c r="K67" s="186"/>
      <c r="L67" s="186"/>
      <c r="M67" s="186"/>
      <c r="N67" s="186"/>
      <c r="O67" s="187"/>
      <c r="P67" s="91"/>
      <c r="Q67" s="91"/>
      <c r="R67" s="91"/>
      <c r="S67" s="91"/>
      <c r="T67" s="91"/>
      <c r="U67" s="91"/>
      <c r="V67" s="91"/>
      <c r="W67" s="88"/>
      <c r="X67" s="90"/>
      <c r="Y67"/>
      <c r="Z67"/>
      <c r="AA67"/>
    </row>
    <row r="68" spans="2:33" s="21" customFormat="1" ht="12.75" customHeight="1" thickBot="1" x14ac:dyDescent="0.4">
      <c r="B68" s="31"/>
      <c r="C68" s="182"/>
      <c r="D68" s="182"/>
      <c r="E68" s="182"/>
      <c r="F68" s="182"/>
      <c r="G68" s="182"/>
      <c r="H68" s="182"/>
      <c r="I68" s="182"/>
      <c r="J68" s="182"/>
      <c r="K68" s="182"/>
      <c r="L68" s="182"/>
      <c r="M68" s="182"/>
      <c r="N68" s="182"/>
      <c r="O68" s="182"/>
      <c r="P68" s="182"/>
      <c r="Q68" s="182"/>
      <c r="R68" s="182"/>
      <c r="S68" s="182"/>
      <c r="T68" s="182"/>
      <c r="U68" s="182"/>
      <c r="V68" s="182"/>
      <c r="W68" s="182"/>
      <c r="X68" s="183"/>
      <c r="Z68"/>
      <c r="AA68"/>
    </row>
    <row r="69" spans="2:33" s="21" customFormat="1" ht="40.5" customHeight="1" x14ac:dyDescent="0.35">
      <c r="B69" s="20"/>
      <c r="C69" s="173" t="s">
        <v>44</v>
      </c>
      <c r="D69" s="174"/>
      <c r="E69" s="174"/>
      <c r="F69" s="174"/>
      <c r="G69" s="174"/>
      <c r="H69" s="174"/>
      <c r="I69" s="174"/>
      <c r="J69" s="174"/>
      <c r="K69" s="174"/>
      <c r="L69" s="174"/>
      <c r="M69" s="174"/>
      <c r="N69" s="174"/>
      <c r="O69" s="174"/>
      <c r="P69" s="174"/>
      <c r="Q69" s="174"/>
      <c r="R69" s="174"/>
      <c r="S69" s="174"/>
      <c r="T69" s="174"/>
      <c r="U69" s="174"/>
      <c r="V69" s="174"/>
      <c r="W69" s="174"/>
      <c r="X69" s="101"/>
      <c r="Y69"/>
      <c r="Z69"/>
      <c r="AA69"/>
    </row>
    <row r="70" spans="2:33" s="21" customFormat="1" ht="40.5" customHeight="1" thickBot="1" x14ac:dyDescent="0.4">
      <c r="B70" s="20"/>
      <c r="D70" s="93"/>
      <c r="E70" s="93"/>
      <c r="F70" s="93"/>
      <c r="G70" s="93"/>
      <c r="H70" s="93"/>
      <c r="I70" s="93"/>
      <c r="J70" s="93"/>
      <c r="K70" s="93"/>
      <c r="L70" s="93"/>
      <c r="M70" s="93"/>
      <c r="N70" s="93"/>
      <c r="O70" s="93"/>
      <c r="P70" s="93"/>
      <c r="Q70" s="93"/>
      <c r="R70" s="93"/>
      <c r="S70" s="93"/>
      <c r="T70" s="93"/>
      <c r="U70" s="93"/>
      <c r="V70" s="93"/>
      <c r="W70" s="93"/>
      <c r="X70" s="102"/>
      <c r="Y70"/>
      <c r="Z70"/>
      <c r="AA70"/>
    </row>
    <row r="71" spans="2:33" s="21" customFormat="1" ht="40.5" customHeight="1" thickBot="1" x14ac:dyDescent="0.4">
      <c r="B71" s="20"/>
      <c r="C71" s="96" t="s">
        <v>45</v>
      </c>
      <c r="D71" s="189" t="str">
        <f>IF(D67="very high (4)","INVOLVEMENT REQUIRED -&gt;",IF(D67="high (3)","RECOMMENDATION","Not necessary"))</f>
        <v>RECOMMENDATION</v>
      </c>
      <c r="E71" s="189"/>
      <c r="F71" s="189"/>
      <c r="G71" s="189"/>
      <c r="H71" s="189"/>
      <c r="I71" s="205" t="s">
        <v>279</v>
      </c>
      <c r="J71" s="205"/>
      <c r="K71" s="206" t="s">
        <v>280</v>
      </c>
      <c r="L71" s="206"/>
      <c r="M71" s="207"/>
      <c r="N71" s="208" t="s">
        <v>312</v>
      </c>
      <c r="O71" s="209"/>
      <c r="P71" s="188" t="s">
        <v>281</v>
      </c>
      <c r="Q71" s="189"/>
      <c r="R71" s="196" t="s">
        <v>313</v>
      </c>
      <c r="S71" s="197"/>
      <c r="T71" s="197"/>
      <c r="U71" s="197"/>
      <c r="V71" s="197"/>
      <c r="W71" s="198"/>
      <c r="X71" s="102"/>
      <c r="Y71"/>
      <c r="Z71"/>
      <c r="AA71"/>
    </row>
    <row r="72" spans="2:33" s="21" customFormat="1" ht="55.5" customHeight="1" thickBot="1" x14ac:dyDescent="0.4">
      <c r="B72" s="20"/>
      <c r="C72" s="96" t="s">
        <v>46</v>
      </c>
      <c r="D72" s="189" t="str">
        <f>IF(D67="very high (4)","INVOLVEMENT REQUIRED -&gt;",IF(D67="high (3)","RECOMMENDATION","Not necessary"))</f>
        <v>RECOMMENDATION</v>
      </c>
      <c r="E72" s="189"/>
      <c r="F72" s="189"/>
      <c r="G72" s="189"/>
      <c r="H72" s="189"/>
      <c r="I72" s="205" t="s">
        <v>279</v>
      </c>
      <c r="J72" s="205"/>
      <c r="K72" s="206" t="s">
        <v>280</v>
      </c>
      <c r="L72" s="206"/>
      <c r="M72" s="206"/>
      <c r="N72" s="208"/>
      <c r="O72" s="209"/>
      <c r="P72" s="188" t="s">
        <v>282</v>
      </c>
      <c r="Q72" s="189"/>
      <c r="R72" s="196"/>
      <c r="S72" s="197"/>
      <c r="T72" s="197"/>
      <c r="U72" s="197"/>
      <c r="V72" s="197"/>
      <c r="W72" s="198"/>
      <c r="X72" s="102"/>
      <c r="Y72"/>
      <c r="Z72"/>
      <c r="AA72"/>
    </row>
    <row r="73" spans="2:33" s="21" customFormat="1" ht="7.5" customHeight="1" thickBot="1" x14ac:dyDescent="0.4">
      <c r="B73" s="20"/>
      <c r="C73" s="93"/>
      <c r="D73" s="117"/>
      <c r="E73" s="117"/>
      <c r="F73" s="117"/>
      <c r="G73" s="117"/>
      <c r="H73" s="117"/>
      <c r="I73" s="117"/>
      <c r="J73" s="117"/>
      <c r="K73" s="117"/>
      <c r="L73" s="117"/>
      <c r="M73" s="117"/>
      <c r="N73" s="117"/>
      <c r="O73" s="117"/>
      <c r="P73" s="117"/>
      <c r="Q73" s="117"/>
      <c r="R73" s="117"/>
      <c r="S73" s="117"/>
      <c r="T73" s="117"/>
      <c r="U73" s="117"/>
      <c r="V73" s="117"/>
      <c r="W73" s="117"/>
      <c r="X73" s="102"/>
      <c r="Y73"/>
      <c r="Z73"/>
      <c r="AA73"/>
    </row>
    <row r="74" spans="2:33" s="21" customFormat="1" ht="47.25" customHeight="1" thickBot="1" x14ac:dyDescent="0.4">
      <c r="B74" s="20"/>
      <c r="C74" s="5" t="s">
        <v>47</v>
      </c>
      <c r="D74" s="199" t="s">
        <v>315</v>
      </c>
      <c r="E74" s="200"/>
      <c r="F74" s="200"/>
      <c r="G74" s="200"/>
      <c r="H74" s="200"/>
      <c r="I74" s="200"/>
      <c r="J74" s="201"/>
      <c r="K74" s="96"/>
      <c r="L74" s="93"/>
      <c r="M74" s="93"/>
      <c r="N74" s="93"/>
      <c r="O74" s="93"/>
      <c r="P74" s="93"/>
      <c r="Q74" s="93"/>
      <c r="R74" s="93"/>
      <c r="S74" s="93"/>
      <c r="T74" s="93"/>
      <c r="U74" s="93"/>
      <c r="V74" s="93"/>
      <c r="W74" s="93"/>
      <c r="X74" s="102"/>
      <c r="Y74"/>
      <c r="Z74"/>
      <c r="AA74"/>
    </row>
    <row r="75" spans="2:33" ht="4.5" customHeight="1" x14ac:dyDescent="0.35">
      <c r="B75" s="18"/>
      <c r="C75" s="163"/>
      <c r="D75" s="163"/>
      <c r="E75" s="163"/>
      <c r="F75" s="163"/>
      <c r="G75" s="163"/>
      <c r="H75" s="163"/>
      <c r="I75" s="163"/>
      <c r="J75" s="163"/>
      <c r="K75" s="163"/>
      <c r="L75" s="163"/>
      <c r="M75" s="163"/>
      <c r="N75" s="163"/>
      <c r="O75" s="163"/>
      <c r="P75" s="163"/>
      <c r="Q75" s="163"/>
      <c r="R75" s="163"/>
      <c r="S75" s="163"/>
      <c r="T75" s="163"/>
      <c r="U75" s="163"/>
      <c r="V75" s="163"/>
      <c r="W75" s="163"/>
      <c r="X75" s="163"/>
      <c r="Y75" s="64"/>
      <c r="Z75"/>
      <c r="AA75"/>
      <c r="AB75" s="21"/>
      <c r="AC75" s="21"/>
      <c r="AD75" s="21"/>
      <c r="AE75" s="21"/>
      <c r="AF75" s="21"/>
      <c r="AG75" s="21"/>
    </row>
    <row r="76" spans="2:33" ht="12.75" customHeight="1" x14ac:dyDescent="0.35">
      <c r="B76" s="18"/>
      <c r="C76" s="163"/>
      <c r="D76" s="163"/>
      <c r="E76" s="163"/>
      <c r="F76" s="163"/>
      <c r="G76" s="163"/>
      <c r="H76" s="163"/>
      <c r="I76" s="163"/>
      <c r="J76" s="163"/>
      <c r="K76" s="163"/>
      <c r="L76" s="163"/>
      <c r="M76" s="163"/>
      <c r="N76" s="163"/>
      <c r="O76" s="163"/>
      <c r="P76" s="163"/>
      <c r="Q76" s="163"/>
      <c r="R76" s="163"/>
      <c r="S76" s="163"/>
      <c r="T76" s="163"/>
      <c r="U76" s="163"/>
      <c r="V76" s="163"/>
      <c r="W76" s="163"/>
      <c r="X76" s="164"/>
      <c r="Y76"/>
      <c r="Z76"/>
      <c r="AA76"/>
      <c r="AB76" s="21"/>
      <c r="AC76" s="21"/>
      <c r="AD76" s="21"/>
      <c r="AE76" s="21"/>
      <c r="AF76" s="21"/>
      <c r="AG76" s="21"/>
    </row>
    <row r="77" spans="2:33" s="21" customFormat="1" ht="6" customHeight="1" thickBot="1" x14ac:dyDescent="0.4">
      <c r="B77" s="20"/>
      <c r="C77" s="105"/>
      <c r="D77" s="105"/>
      <c r="E77" s="105"/>
      <c r="F77" s="105"/>
      <c r="G77" s="105"/>
      <c r="H77" s="105"/>
      <c r="I77" s="105"/>
      <c r="J77" s="105"/>
      <c r="K77" s="105"/>
      <c r="L77" s="105"/>
      <c r="M77" s="105"/>
      <c r="N77" s="105"/>
      <c r="O77" s="105"/>
      <c r="P77" s="105"/>
      <c r="Q77" s="105"/>
      <c r="R77" s="105"/>
      <c r="S77" s="105"/>
      <c r="T77" s="105"/>
      <c r="U77" s="105"/>
      <c r="V77" s="105"/>
      <c r="W77" s="105"/>
      <c r="X77" s="87"/>
      <c r="Y77"/>
      <c r="Z77"/>
      <c r="AA77"/>
    </row>
    <row r="78" spans="2:33" s="21" customFormat="1" ht="60.65" customHeight="1" thickBot="1" x14ac:dyDescent="0.4">
      <c r="B78" s="20"/>
      <c r="C78" s="95" t="s">
        <v>48</v>
      </c>
      <c r="D78" s="202" t="s">
        <v>10</v>
      </c>
      <c r="E78" s="203"/>
      <c r="F78" s="203"/>
      <c r="G78" s="204"/>
      <c r="H78" s="105"/>
      <c r="I78" s="105"/>
      <c r="J78" s="105"/>
      <c r="K78" s="105"/>
      <c r="L78" s="105"/>
      <c r="M78" s="105"/>
      <c r="N78" s="105"/>
      <c r="O78" s="105"/>
      <c r="P78" s="105"/>
      <c r="Q78" s="105"/>
      <c r="R78" s="105"/>
      <c r="S78" s="105"/>
      <c r="T78" s="105"/>
      <c r="U78" s="105"/>
      <c r="V78" s="105"/>
      <c r="W78" s="105"/>
      <c r="X78" s="87"/>
      <c r="Y78"/>
      <c r="Z78"/>
      <c r="AA78"/>
    </row>
    <row r="79" spans="2:33" s="21" customFormat="1" ht="66.75" customHeight="1" x14ac:dyDescent="0.35">
      <c r="B79" s="20"/>
      <c r="C79" s="184" t="str">
        <f>IF($D$27=$D$29, "You have selected the same procurement category twice, this is not permitted.  In section """ &amp;$C$23&amp; """ please select another relevant category or, if applicable, ""n.a."" under procurement category 2.", IF(D78="no", "The questionnaire has not been completed, please check your answers.",IF(AND(Index!$B$45,Index!$B$49),Index!$B$60,"PLEASE ENTER RELEASE DATE BY ISMT/IT EMERGENCY MANAGEMENT")))</f>
        <v>The information security requirements are documented.
The requirement requester must forward the information security annex and this questionnaire to the procuring unit together with the procurement request.
The questionnaire is stored in the award file. The annexes must become part of the contract.</v>
      </c>
      <c r="D79" s="184"/>
      <c r="E79" s="184"/>
      <c r="F79" s="184"/>
      <c r="G79" s="184"/>
      <c r="H79" s="184"/>
      <c r="I79" s="184"/>
      <c r="J79" s="184"/>
      <c r="K79" s="184"/>
      <c r="L79" s="184"/>
      <c r="M79" s="184"/>
      <c r="N79" s="184"/>
      <c r="O79" s="184"/>
      <c r="P79" s="184"/>
      <c r="Q79" s="184"/>
      <c r="R79" s="184"/>
      <c r="S79" s="184"/>
      <c r="T79" s="184"/>
      <c r="U79" s="184"/>
      <c r="V79" s="184"/>
      <c r="W79" s="184"/>
      <c r="X79" s="66"/>
      <c r="Y79"/>
      <c r="Z79"/>
      <c r="AA79"/>
      <c r="AB79" s="9"/>
      <c r="AC79" s="9"/>
      <c r="AD79" s="9"/>
      <c r="AE79" s="9"/>
      <c r="AF79" s="9"/>
      <c r="AG79" s="9"/>
    </row>
    <row r="80" spans="2:33" s="21" customFormat="1" ht="19.5" customHeight="1" x14ac:dyDescent="0.35">
      <c r="B80" s="20"/>
      <c r="C80" s="95"/>
      <c r="D80" s="95"/>
      <c r="E80" s="95"/>
      <c r="F80" s="95"/>
      <c r="G80" s="95"/>
      <c r="H80" s="95"/>
      <c r="I80" s="95"/>
      <c r="J80" s="95"/>
      <c r="K80" s="95"/>
      <c r="L80" s="95"/>
      <c r="M80" s="95"/>
      <c r="N80" s="95"/>
      <c r="O80" s="95"/>
      <c r="P80" s="95"/>
      <c r="Q80" s="95"/>
      <c r="R80" s="95"/>
      <c r="S80" s="95"/>
      <c r="T80" s="95"/>
      <c r="U80" s="95"/>
      <c r="V80" s="95"/>
      <c r="W80" s="95"/>
      <c r="X80" s="66"/>
      <c r="Y80"/>
      <c r="Z80"/>
      <c r="AA80"/>
      <c r="AB80" s="9"/>
      <c r="AC80" s="9"/>
      <c r="AD80" s="9"/>
      <c r="AE80" s="9"/>
      <c r="AF80" s="9"/>
      <c r="AG80" s="9"/>
    </row>
    <row r="81" spans="2:33" s="21" customFormat="1" ht="17.25" customHeight="1" x14ac:dyDescent="0.35">
      <c r="B81" s="20"/>
      <c r="C81" s="194" t="s">
        <v>252</v>
      </c>
      <c r="D81" s="195"/>
      <c r="E81" s="195"/>
      <c r="F81" s="195"/>
      <c r="G81" s="195"/>
      <c r="H81" s="195"/>
      <c r="I81" s="195"/>
      <c r="J81" s="195"/>
      <c r="K81" s="195"/>
      <c r="L81" s="195"/>
      <c r="M81" s="195"/>
      <c r="N81" s="195"/>
      <c r="O81" s="195"/>
      <c r="P81" s="195"/>
      <c r="Q81" s="195"/>
      <c r="R81" s="195"/>
      <c r="S81" s="195"/>
      <c r="T81" s="195"/>
      <c r="U81" s="195"/>
      <c r="V81" s="195"/>
      <c r="W81" s="195"/>
      <c r="X81" s="66"/>
      <c r="Y81"/>
      <c r="Z81"/>
      <c r="AA81"/>
      <c r="AB81" s="9"/>
      <c r="AC81" s="9"/>
      <c r="AD81" s="9"/>
      <c r="AE81" s="9"/>
      <c r="AF81" s="9"/>
      <c r="AG81" s="9"/>
    </row>
    <row r="82" spans="2:33" s="21" customFormat="1" ht="18.75" customHeight="1" x14ac:dyDescent="0.35">
      <c r="B82" s="20"/>
      <c r="C82" s="163"/>
      <c r="D82" s="163"/>
      <c r="E82" s="163"/>
      <c r="F82" s="163"/>
      <c r="G82" s="163"/>
      <c r="H82" s="163"/>
      <c r="I82" s="163"/>
      <c r="J82" s="163"/>
      <c r="K82" s="163"/>
      <c r="L82" s="163"/>
      <c r="M82" s="163"/>
      <c r="N82" s="163"/>
      <c r="O82" s="163"/>
      <c r="P82" s="163"/>
      <c r="Q82" s="163"/>
      <c r="R82" s="163"/>
      <c r="S82" s="163"/>
      <c r="T82" s="163"/>
      <c r="U82" s="163"/>
      <c r="V82" s="163"/>
      <c r="W82" s="163"/>
      <c r="X82" s="164"/>
      <c r="Y82"/>
      <c r="Z82"/>
      <c r="AA82"/>
    </row>
    <row r="83" spans="2:33" s="21" customFormat="1" ht="37.4" customHeight="1" x14ac:dyDescent="0.35">
      <c r="B83" s="20"/>
      <c r="C83" s="181" t="str">
        <f>IF($D$27=$D$29, "You have selected the same procurement category twice, this is not permitted.  In section """ &amp;$C$23&amp; """ please select another relevant category or, if applicable, ""n.a."" under procurement category 2.", IF(D78="no","The questionnaire has not been completed, please check your answers.",IF(Index!$H$78&lt;&gt;Index!$C$28,HYPERLINK(Index!B76,"Annex on information security for both procurement categories (please check and complete the marked spots appropriately): "&amp;CHAR(10)&amp;Index!$B$79), "No annex required (The provisions of the General Terms and Conditions of Contract are sufficient)")))</f>
        <v>No annex required (The provisions of the General Terms and Conditions of Contract are sufficient)</v>
      </c>
      <c r="D83" s="181"/>
      <c r="E83" s="181"/>
      <c r="F83" s="181"/>
      <c r="G83" s="181"/>
      <c r="H83" s="181"/>
      <c r="I83" s="181"/>
      <c r="J83" s="181"/>
      <c r="K83" s="181"/>
      <c r="L83" s="181"/>
      <c r="M83" s="181"/>
      <c r="N83" s="181"/>
      <c r="O83" s="181"/>
      <c r="P83" s="181"/>
      <c r="Q83" s="181"/>
      <c r="R83" s="181"/>
      <c r="S83" s="181"/>
      <c r="T83" s="181"/>
      <c r="U83" s="181"/>
      <c r="V83" s="181"/>
      <c r="W83" s="181"/>
      <c r="X83" s="80"/>
      <c r="Y83"/>
      <c r="Z83" s="16"/>
      <c r="AA83" s="9"/>
      <c r="AB83" s="9"/>
      <c r="AC83" s="9"/>
      <c r="AD83" s="9"/>
      <c r="AE83" s="9"/>
      <c r="AF83" s="9"/>
      <c r="AG83" s="9"/>
    </row>
    <row r="84" spans="2:33" ht="3.75" customHeight="1" x14ac:dyDescent="0.35">
      <c r="B84" s="18"/>
      <c r="C84" s="179"/>
      <c r="D84" s="179"/>
      <c r="E84" s="179"/>
      <c r="F84" s="179"/>
      <c r="G84" s="179"/>
      <c r="H84" s="179"/>
      <c r="I84" s="179"/>
      <c r="J84" s="179"/>
      <c r="K84" s="179"/>
      <c r="L84" s="179"/>
      <c r="M84" s="179"/>
      <c r="N84" s="179"/>
      <c r="O84" s="179"/>
      <c r="P84" s="179"/>
      <c r="Q84" s="179"/>
      <c r="R84" s="179"/>
      <c r="S84" s="179"/>
      <c r="T84" s="179"/>
      <c r="U84" s="179"/>
      <c r="V84" s="179"/>
      <c r="W84" s="179"/>
      <c r="X84" s="180"/>
      <c r="Z84" s="25"/>
    </row>
    <row r="85" spans="2:33" ht="7" customHeight="1" thickBot="1" x14ac:dyDescent="0.4">
      <c r="B85" s="65"/>
      <c r="C85" s="23"/>
      <c r="D85" s="23"/>
      <c r="E85" s="23"/>
      <c r="F85" s="23"/>
      <c r="G85" s="23"/>
      <c r="H85" s="23"/>
      <c r="I85" s="23"/>
      <c r="J85" s="23"/>
      <c r="K85" s="23"/>
      <c r="L85" s="23"/>
      <c r="M85" s="23"/>
      <c r="N85" s="23"/>
      <c r="O85" s="23"/>
      <c r="P85" s="23"/>
      <c r="Q85" s="23"/>
      <c r="R85" s="23"/>
      <c r="S85" s="23"/>
      <c r="T85" s="23"/>
      <c r="U85" s="23"/>
      <c r="V85" s="23"/>
      <c r="W85" s="23"/>
      <c r="X85" s="24"/>
      <c r="AB85" s="5"/>
      <c r="AC85" s="5"/>
      <c r="AD85" s="5"/>
      <c r="AE85" s="5"/>
      <c r="AF85" s="5"/>
      <c r="AG85" s="5"/>
    </row>
    <row r="86" spans="2:33" ht="15.5" x14ac:dyDescent="0.35">
      <c r="C86" s="21"/>
      <c r="D86" s="21"/>
      <c r="E86" s="21"/>
      <c r="F86" s="21"/>
      <c r="G86" s="21"/>
      <c r="H86" s="21"/>
      <c r="I86" s="21"/>
      <c r="J86" s="21"/>
      <c r="K86" s="21"/>
      <c r="L86" s="21"/>
      <c r="M86" s="21"/>
      <c r="N86" s="21"/>
      <c r="O86" s="21"/>
      <c r="P86" s="21"/>
      <c r="Q86" s="21"/>
      <c r="R86" s="21"/>
      <c r="S86" s="21"/>
      <c r="T86" s="21"/>
      <c r="U86" s="21"/>
      <c r="V86" s="21"/>
      <c r="W86" s="21"/>
      <c r="X86" s="21"/>
      <c r="AB86" s="5"/>
      <c r="AC86" s="5"/>
      <c r="AD86" s="5"/>
      <c r="AE86" s="5"/>
      <c r="AF86" s="5"/>
      <c r="AG86" s="5"/>
    </row>
    <row r="87" spans="2:33" ht="12.75" customHeight="1" x14ac:dyDescent="0.35">
      <c r="C87" s="21"/>
      <c r="D87" s="21"/>
      <c r="E87" s="21"/>
      <c r="F87" s="21"/>
      <c r="G87" s="21"/>
      <c r="H87" s="21"/>
      <c r="I87" s="21"/>
      <c r="J87" s="21"/>
      <c r="K87" s="21"/>
      <c r="L87" s="21"/>
      <c r="M87" s="21"/>
      <c r="N87" s="21"/>
      <c r="O87" s="21"/>
      <c r="P87" s="21"/>
      <c r="Q87" s="21"/>
      <c r="R87" s="21"/>
      <c r="S87" s="21"/>
      <c r="T87" s="21"/>
      <c r="U87" s="21"/>
      <c r="V87" s="21"/>
      <c r="W87" s="21"/>
      <c r="X87" s="21"/>
      <c r="AB87" s="5"/>
      <c r="AC87" s="5"/>
      <c r="AD87" s="5"/>
      <c r="AE87" s="5"/>
      <c r="AF87" s="5"/>
      <c r="AG87" s="5"/>
    </row>
    <row r="88" spans="2:33" ht="12.75" customHeight="1" x14ac:dyDescent="0.35">
      <c r="C88" s="21"/>
      <c r="D88" s="21"/>
      <c r="E88" s="21"/>
      <c r="F88" s="21"/>
      <c r="G88" s="21"/>
      <c r="H88" s="21"/>
      <c r="I88" s="21"/>
      <c r="J88" s="21"/>
      <c r="K88" s="21"/>
      <c r="L88" s="21"/>
      <c r="M88" s="21"/>
      <c r="N88" s="21"/>
      <c r="O88" s="21"/>
      <c r="P88" s="21"/>
      <c r="Q88" s="21"/>
      <c r="R88" s="21"/>
      <c r="S88" s="21"/>
      <c r="T88" s="21"/>
      <c r="U88" s="21"/>
      <c r="V88" s="21"/>
      <c r="W88" s="21"/>
      <c r="X88" s="21"/>
    </row>
    <row r="89" spans="2:33" ht="12.75" customHeight="1" x14ac:dyDescent="0.35">
      <c r="C89" s="21"/>
      <c r="D89" s="21"/>
      <c r="E89" s="21"/>
      <c r="F89" s="21"/>
      <c r="G89" s="21"/>
      <c r="H89" s="21"/>
      <c r="I89" s="21"/>
      <c r="J89" s="21"/>
      <c r="K89" s="21"/>
      <c r="L89" s="21"/>
      <c r="M89" s="21"/>
      <c r="N89" s="21"/>
      <c r="O89" s="21"/>
      <c r="P89" s="21"/>
      <c r="Q89" s="21"/>
      <c r="R89" s="21"/>
      <c r="S89" s="21"/>
      <c r="T89" s="21"/>
      <c r="U89" s="21"/>
      <c r="V89" s="21"/>
      <c r="W89" s="21"/>
      <c r="X89" s="21"/>
    </row>
    <row r="90" spans="2:33" ht="12.75" customHeight="1" x14ac:dyDescent="0.35">
      <c r="C90" s="21"/>
      <c r="D90" s="21"/>
      <c r="E90" s="21"/>
      <c r="F90" s="21"/>
      <c r="G90" s="21"/>
      <c r="H90" s="21"/>
      <c r="I90" s="21"/>
      <c r="J90" s="21"/>
      <c r="K90" s="21"/>
      <c r="L90" s="21"/>
      <c r="M90" s="21"/>
      <c r="N90" s="21"/>
      <c r="O90" s="21"/>
      <c r="P90" s="21"/>
      <c r="Q90" s="21"/>
      <c r="R90" s="21"/>
      <c r="S90" s="21"/>
      <c r="T90" s="21"/>
      <c r="U90" s="21"/>
      <c r="V90" s="21"/>
      <c r="W90" s="21"/>
      <c r="X90" s="21"/>
    </row>
    <row r="91" spans="2:33" ht="12.75" customHeight="1" x14ac:dyDescent="0.35">
      <c r="C91" s="21"/>
      <c r="D91" s="21"/>
      <c r="E91" s="21"/>
      <c r="F91" s="21"/>
      <c r="G91" s="21"/>
      <c r="H91" s="21"/>
      <c r="I91" s="21"/>
      <c r="J91" s="21"/>
      <c r="K91" s="21"/>
      <c r="L91" s="21"/>
      <c r="M91" s="21"/>
      <c r="N91" s="21"/>
      <c r="O91" s="21"/>
      <c r="P91" s="21"/>
      <c r="Q91" s="21"/>
      <c r="R91" s="21"/>
      <c r="S91" s="21"/>
      <c r="T91" s="21"/>
      <c r="U91" s="21"/>
      <c r="V91" s="21"/>
      <c r="W91" s="21"/>
      <c r="X91" s="21"/>
    </row>
    <row r="92" spans="2:33" ht="12.75" customHeight="1" x14ac:dyDescent="0.35">
      <c r="C92" s="21"/>
      <c r="D92" s="21"/>
      <c r="E92" s="21"/>
      <c r="F92" s="21"/>
      <c r="G92" s="21"/>
      <c r="H92" s="21"/>
      <c r="I92" s="21"/>
      <c r="J92" s="21"/>
      <c r="K92" s="21"/>
      <c r="L92" s="21"/>
      <c r="M92" s="21"/>
      <c r="N92" s="21"/>
      <c r="O92" s="21"/>
      <c r="P92" s="21"/>
      <c r="Q92" s="21"/>
      <c r="R92" s="21"/>
      <c r="S92" s="21"/>
      <c r="T92" s="21"/>
      <c r="U92" s="21"/>
      <c r="V92" s="21"/>
      <c r="W92" s="21"/>
      <c r="X92" s="21"/>
    </row>
    <row r="93" spans="2:33" ht="12.75" customHeight="1" x14ac:dyDescent="0.35">
      <c r="C93" s="21"/>
      <c r="D93" s="21"/>
      <c r="E93" s="21"/>
      <c r="F93" s="21"/>
      <c r="G93" s="21"/>
      <c r="H93" s="21"/>
      <c r="I93" s="21"/>
      <c r="J93" s="21"/>
      <c r="K93" s="21"/>
      <c r="L93" s="21"/>
      <c r="M93" s="21"/>
      <c r="N93" s="21"/>
      <c r="O93" s="21"/>
      <c r="P93" s="21"/>
      <c r="Q93" s="21"/>
      <c r="R93" s="21"/>
      <c r="S93" s="21"/>
      <c r="T93" s="21"/>
      <c r="U93" s="21"/>
      <c r="V93" s="21"/>
      <c r="W93" s="21"/>
      <c r="X93" s="21"/>
    </row>
    <row r="94" spans="2:33" ht="12.75" customHeight="1" x14ac:dyDescent="0.35">
      <c r="C94" s="21"/>
      <c r="D94" s="21"/>
      <c r="E94" s="21"/>
      <c r="F94" s="21"/>
      <c r="G94" s="21"/>
      <c r="H94" s="21"/>
      <c r="I94" s="21"/>
      <c r="J94" s="21"/>
      <c r="K94" s="21"/>
      <c r="L94" s="21"/>
      <c r="M94" s="21"/>
      <c r="N94" s="21"/>
      <c r="O94" s="21"/>
      <c r="P94" s="21"/>
      <c r="Q94" s="21"/>
      <c r="R94" s="21"/>
      <c r="S94" s="21"/>
      <c r="T94" s="21"/>
      <c r="U94" s="21"/>
      <c r="V94" s="21"/>
      <c r="W94" s="21"/>
      <c r="X94" s="21"/>
    </row>
    <row r="95" spans="2:33" ht="12.75" customHeight="1" x14ac:dyDescent="0.35">
      <c r="C95" s="21"/>
      <c r="D95" s="21"/>
      <c r="E95" s="21"/>
      <c r="F95" s="21"/>
      <c r="G95" s="21"/>
      <c r="H95" s="21"/>
      <c r="I95" s="21"/>
      <c r="J95" s="21"/>
      <c r="K95" s="21"/>
      <c r="L95" s="21"/>
      <c r="M95" s="21"/>
      <c r="N95" s="21"/>
      <c r="O95" s="21"/>
      <c r="P95" s="21"/>
      <c r="Q95" s="21"/>
      <c r="R95" s="21"/>
      <c r="S95" s="21"/>
      <c r="T95" s="21"/>
      <c r="U95" s="21"/>
      <c r="V95" s="21"/>
      <c r="W95" s="21"/>
      <c r="X95" s="21"/>
    </row>
    <row r="96" spans="2:33" ht="12.75" customHeight="1" x14ac:dyDescent="0.35">
      <c r="C96" s="21"/>
      <c r="D96" s="21"/>
      <c r="E96" s="21"/>
      <c r="F96" s="21"/>
      <c r="G96" s="21"/>
      <c r="H96" s="21"/>
      <c r="I96" s="21"/>
      <c r="J96" s="21"/>
      <c r="K96" s="21"/>
      <c r="L96" s="21"/>
      <c r="M96" s="21"/>
      <c r="N96" s="21"/>
      <c r="O96" s="21"/>
      <c r="P96" s="21"/>
      <c r="Q96" s="21"/>
      <c r="R96" s="21"/>
      <c r="S96" s="21"/>
      <c r="T96" s="21"/>
      <c r="U96" s="21"/>
      <c r="V96" s="21"/>
      <c r="W96" s="21"/>
      <c r="X96" s="21"/>
    </row>
    <row r="97" spans="3:24" ht="12.75" customHeight="1" x14ac:dyDescent="0.35">
      <c r="C97" s="21"/>
      <c r="D97" s="21"/>
      <c r="E97" s="21"/>
      <c r="F97" s="21"/>
      <c r="G97" s="21"/>
      <c r="H97" s="21"/>
      <c r="I97" s="21"/>
      <c r="J97" s="21"/>
      <c r="K97" s="21"/>
      <c r="L97" s="21"/>
      <c r="M97" s="21"/>
      <c r="N97" s="21"/>
      <c r="O97" s="21"/>
      <c r="P97" s="21"/>
      <c r="Q97" s="21"/>
      <c r="R97" s="21"/>
      <c r="S97" s="21"/>
      <c r="T97" s="21"/>
      <c r="U97" s="21"/>
      <c r="V97" s="21"/>
      <c r="W97" s="21"/>
      <c r="X97" s="21"/>
    </row>
    <row r="98" spans="3:24" ht="12.75" customHeight="1" x14ac:dyDescent="0.35">
      <c r="C98" s="21"/>
      <c r="D98" s="21"/>
      <c r="E98" s="21"/>
      <c r="F98" s="21"/>
      <c r="G98" s="21"/>
      <c r="H98" s="21"/>
      <c r="I98" s="21"/>
      <c r="J98" s="21"/>
      <c r="K98" s="21"/>
      <c r="L98" s="21"/>
      <c r="M98" s="21"/>
      <c r="N98" s="21"/>
      <c r="O98" s="21"/>
      <c r="P98" s="21"/>
      <c r="Q98" s="21"/>
      <c r="R98" s="21"/>
      <c r="S98" s="21"/>
      <c r="T98" s="21"/>
      <c r="U98" s="21"/>
      <c r="V98" s="21"/>
      <c r="W98" s="21"/>
      <c r="X98" s="21"/>
    </row>
    <row r="99" spans="3:24" ht="12.75" customHeight="1" x14ac:dyDescent="0.35">
      <c r="C99" s="21"/>
      <c r="D99" s="21"/>
      <c r="E99" s="21"/>
      <c r="F99" s="21"/>
      <c r="G99" s="21"/>
      <c r="H99" s="21"/>
      <c r="I99" s="21"/>
      <c r="J99" s="21"/>
      <c r="K99" s="21"/>
      <c r="L99" s="21"/>
      <c r="M99" s="21"/>
      <c r="N99" s="21"/>
      <c r="O99" s="21"/>
      <c r="P99" s="21"/>
      <c r="Q99" s="21"/>
      <c r="R99" s="21"/>
      <c r="S99" s="21"/>
      <c r="T99" s="21"/>
      <c r="U99" s="21"/>
      <c r="V99" s="21"/>
      <c r="W99" s="21"/>
      <c r="X99" s="21"/>
    </row>
    <row r="100" spans="3:24" ht="12.75" customHeight="1" x14ac:dyDescent="0.35">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3:24" ht="12.75" customHeight="1" x14ac:dyDescent="0.35">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3:24" ht="12.75" customHeight="1" x14ac:dyDescent="0.35">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3:24" ht="12.75" customHeight="1" x14ac:dyDescent="0.35">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3:24" ht="12.75" customHeight="1" x14ac:dyDescent="0.35">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3:24" ht="12.75" customHeight="1" x14ac:dyDescent="0.35">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3:24" ht="12.75" customHeight="1" x14ac:dyDescent="0.35">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3:24" ht="12.75" customHeight="1" x14ac:dyDescent="0.35">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3:24" ht="12.75" customHeight="1" x14ac:dyDescent="0.35">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3:24" ht="12.75" customHeight="1" x14ac:dyDescent="0.35">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3:24" ht="12.75" customHeight="1" x14ac:dyDescent="0.35">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3:24" ht="12.75" customHeight="1" x14ac:dyDescent="0.35">
      <c r="C111"/>
      <c r="D111"/>
      <c r="E111"/>
      <c r="F111" s="21"/>
      <c r="G111" s="21"/>
      <c r="H111" s="21"/>
      <c r="I111" s="21"/>
      <c r="J111" s="21"/>
      <c r="K111" s="21"/>
      <c r="L111" s="21"/>
      <c r="M111" s="21"/>
      <c r="N111" s="21"/>
      <c r="O111" s="21"/>
      <c r="P111" s="21"/>
      <c r="Q111" s="21"/>
      <c r="R111" s="21"/>
      <c r="S111" s="21"/>
      <c r="T111" s="21"/>
      <c r="U111" s="21"/>
      <c r="V111" s="21"/>
      <c r="W111" s="21"/>
      <c r="X111" s="21"/>
    </row>
    <row r="112" spans="3:24" ht="12.75" customHeight="1" x14ac:dyDescent="0.35">
      <c r="C112"/>
      <c r="D112"/>
      <c r="E112"/>
      <c r="F112" s="21"/>
      <c r="G112" s="21"/>
      <c r="H112" s="21"/>
      <c r="I112" s="21"/>
      <c r="J112" s="21"/>
      <c r="K112" s="21"/>
      <c r="L112" s="21"/>
      <c r="M112" s="21"/>
      <c r="N112" s="21"/>
      <c r="O112" s="21"/>
      <c r="P112" s="21"/>
      <c r="Q112" s="21"/>
      <c r="R112" s="21"/>
      <c r="S112" s="21"/>
      <c r="T112" s="21"/>
      <c r="U112" s="21"/>
      <c r="V112" s="21"/>
      <c r="W112" s="21"/>
      <c r="X112" s="21"/>
    </row>
    <row r="113" spans="3:24" ht="12.75" customHeight="1" x14ac:dyDescent="0.35">
      <c r="C113"/>
      <c r="D113"/>
      <c r="E113"/>
      <c r="F113" s="21"/>
      <c r="G113" s="21"/>
      <c r="H113" s="21"/>
      <c r="I113" s="21"/>
      <c r="J113" s="21"/>
      <c r="K113" s="21"/>
      <c r="L113" s="21"/>
      <c r="M113" s="21"/>
      <c r="N113" s="21"/>
      <c r="O113" s="21"/>
      <c r="P113" s="21"/>
      <c r="Q113" s="21"/>
      <c r="R113" s="21"/>
      <c r="S113" s="21"/>
      <c r="T113" s="21"/>
      <c r="U113" s="21"/>
      <c r="V113" s="21"/>
      <c r="W113" s="21"/>
      <c r="X113" s="21"/>
    </row>
    <row r="114" spans="3:24" ht="12.75" customHeight="1" x14ac:dyDescent="0.35">
      <c r="C114"/>
      <c r="D114"/>
      <c r="E114"/>
      <c r="F114" s="21"/>
      <c r="G114" s="21"/>
      <c r="H114" s="21"/>
      <c r="I114" s="21"/>
      <c r="J114" s="21"/>
      <c r="K114" s="21"/>
      <c r="L114" s="21"/>
      <c r="M114" s="21"/>
      <c r="N114" s="21"/>
      <c r="O114" s="21"/>
      <c r="P114" s="21"/>
      <c r="Q114" s="21"/>
      <c r="R114" s="21"/>
      <c r="S114" s="21"/>
      <c r="T114" s="21"/>
      <c r="U114" s="21"/>
      <c r="V114" s="21"/>
      <c r="W114" s="21"/>
      <c r="X114" s="21"/>
    </row>
    <row r="115" spans="3:24" ht="12.75" customHeight="1" x14ac:dyDescent="0.35">
      <c r="C115"/>
      <c r="D115"/>
      <c r="E115"/>
      <c r="F115" s="21"/>
      <c r="G115" s="21"/>
      <c r="H115" s="21"/>
      <c r="I115" s="21"/>
      <c r="J115" s="21"/>
      <c r="K115" s="21"/>
      <c r="L115" s="21"/>
      <c r="M115" s="21"/>
      <c r="N115" s="21"/>
      <c r="O115" s="21"/>
      <c r="P115" s="21"/>
      <c r="Q115" s="21"/>
      <c r="R115" s="21"/>
      <c r="S115" s="21"/>
      <c r="T115" s="21"/>
      <c r="U115" s="21"/>
      <c r="V115" s="21"/>
      <c r="W115" s="21"/>
      <c r="X115" s="21"/>
    </row>
    <row r="116" spans="3:24" ht="12.75" customHeight="1" x14ac:dyDescent="0.35">
      <c r="C116"/>
      <c r="D116"/>
      <c r="E116"/>
      <c r="F116" s="21"/>
      <c r="G116" s="21"/>
      <c r="H116" s="21"/>
      <c r="I116" s="21"/>
      <c r="J116" s="21"/>
      <c r="K116" s="21"/>
      <c r="L116" s="21"/>
      <c r="M116" s="21"/>
      <c r="N116" s="21"/>
      <c r="O116" s="21"/>
      <c r="P116" s="21"/>
      <c r="Q116" s="21"/>
      <c r="R116" s="21"/>
      <c r="S116" s="21"/>
      <c r="T116" s="21"/>
      <c r="U116" s="21"/>
      <c r="V116" s="21"/>
      <c r="W116" s="21"/>
      <c r="X116" s="21"/>
    </row>
    <row r="117" spans="3:24" ht="12.75" customHeight="1" x14ac:dyDescent="0.35">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3:24" ht="12.75" customHeight="1" x14ac:dyDescent="0.35">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3:24" ht="12.75" customHeight="1" x14ac:dyDescent="0.35">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3:24" ht="12.75" customHeight="1" x14ac:dyDescent="0.35">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3:24" ht="12.75" customHeight="1" x14ac:dyDescent="0.35">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3:24" ht="12.75" customHeight="1" x14ac:dyDescent="0.35">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3:24" ht="12.75" customHeight="1" x14ac:dyDescent="0.35">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3:24" ht="12.75" customHeight="1" x14ac:dyDescent="0.35">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3:24" ht="12.75" customHeight="1" x14ac:dyDescent="0.35">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3:24" ht="12.75" customHeight="1" x14ac:dyDescent="0.35">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3:24" ht="12.75" customHeight="1" x14ac:dyDescent="0.35">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3:24" ht="12.75" customHeight="1" x14ac:dyDescent="0.35">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3:24" ht="12.75" customHeight="1" x14ac:dyDescent="0.35">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3:24" ht="12.75" customHeight="1" x14ac:dyDescent="0.35">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3:24" ht="12.75" customHeight="1" x14ac:dyDescent="0.35">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3:24" ht="12.75" customHeight="1" x14ac:dyDescent="0.35">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3:24" ht="12.75" customHeight="1" x14ac:dyDescent="0.35">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3:24" ht="12.75" customHeight="1" x14ac:dyDescent="0.35">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3:24" ht="12.75" customHeight="1" x14ac:dyDescent="0.35">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3:24" ht="12.75" customHeight="1" x14ac:dyDescent="0.35">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3:24" ht="12.75" customHeight="1" x14ac:dyDescent="0.35">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3:24" ht="12.75" customHeight="1" x14ac:dyDescent="0.35">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3:24" ht="12.75" customHeight="1" x14ac:dyDescent="0.35">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3:24" ht="12.75" customHeight="1" x14ac:dyDescent="0.35">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3:24" ht="12.75" customHeight="1" x14ac:dyDescent="0.35">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3:24" ht="12.75" customHeight="1" x14ac:dyDescent="0.35">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3:24" ht="12.75" customHeight="1" x14ac:dyDescent="0.35">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3:24" ht="12.75" customHeight="1" x14ac:dyDescent="0.35">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3:24" ht="12.75" customHeight="1" x14ac:dyDescent="0.35">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3:24" ht="12.75" customHeight="1" x14ac:dyDescent="0.35">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3:24" ht="12.75" customHeight="1" x14ac:dyDescent="0.35">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3:24" ht="12.75" customHeight="1" x14ac:dyDescent="0.35">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3:24" ht="12.75" customHeight="1" x14ac:dyDescent="0.35">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3:24" ht="12.75" customHeight="1" x14ac:dyDescent="0.35">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3:24" ht="12.75" customHeight="1" x14ac:dyDescent="0.35">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3:24" ht="12.75" customHeight="1" x14ac:dyDescent="0.35">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3:24" ht="12.75" customHeight="1" x14ac:dyDescent="0.35">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3:24" ht="12.75" customHeight="1" x14ac:dyDescent="0.35">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3:24" ht="12.75" customHeight="1" x14ac:dyDescent="0.35">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3:24" ht="12.75" customHeight="1" x14ac:dyDescent="0.35">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3:24" ht="12.75" customHeight="1" x14ac:dyDescent="0.35">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3:24" ht="12.75" customHeight="1" x14ac:dyDescent="0.35">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3:24" ht="12.75" customHeight="1" x14ac:dyDescent="0.35">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3:24" ht="12.75" customHeight="1" x14ac:dyDescent="0.35">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3:24" ht="12.75" customHeight="1" x14ac:dyDescent="0.35">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3:24" ht="12.75" customHeight="1" x14ac:dyDescent="0.35">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3:24" ht="12.75" customHeight="1" x14ac:dyDescent="0.35">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3:24" ht="12.75" customHeight="1" x14ac:dyDescent="0.35">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3:24" ht="12.75" customHeight="1" x14ac:dyDescent="0.35">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3:24" ht="12.75" customHeight="1" x14ac:dyDescent="0.35">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3:24" ht="12.75" customHeight="1" x14ac:dyDescent="0.35">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3:24" ht="12.75" customHeight="1" x14ac:dyDescent="0.35">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3:24" ht="12.75" customHeight="1" x14ac:dyDescent="0.35">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3:24" ht="12.75" customHeight="1" x14ac:dyDescent="0.35">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3:24" ht="12.75" customHeight="1" x14ac:dyDescent="0.35">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3:24" ht="12.75" customHeight="1" x14ac:dyDescent="0.35">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3:24" ht="12.75" customHeight="1" x14ac:dyDescent="0.35">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3:24" ht="12.75" customHeight="1" x14ac:dyDescent="0.35">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3:24" ht="12.75" customHeight="1" x14ac:dyDescent="0.35">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3:24" ht="12.75" customHeight="1" x14ac:dyDescent="0.35">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3:24" ht="12.75" customHeight="1" x14ac:dyDescent="0.35">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3:24" ht="12.75" customHeight="1" x14ac:dyDescent="0.35">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3:24" ht="12.75" customHeight="1" x14ac:dyDescent="0.35">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3:24" ht="12.75" customHeight="1" x14ac:dyDescent="0.35">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3:24" ht="15.5" x14ac:dyDescent="0.35">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3:24" ht="15.5" x14ac:dyDescent="0.35">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3:24" ht="15.5" x14ac:dyDescent="0.35">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3:24" ht="15.5" x14ac:dyDescent="0.35">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3:24" ht="15.5" x14ac:dyDescent="0.35">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3:24" ht="15.5" x14ac:dyDescent="0.35">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3:24" ht="15.5" x14ac:dyDescent="0.35">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3:24" ht="15.5" x14ac:dyDescent="0.35">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3:24" ht="15.5" x14ac:dyDescent="0.35">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3:24" ht="15.5" x14ac:dyDescent="0.35">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3:24" ht="15.5" x14ac:dyDescent="0.35">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3:24" ht="15.5" x14ac:dyDescent="0.35">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3:24" ht="15.5" x14ac:dyDescent="0.35">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3:24" ht="15.5" x14ac:dyDescent="0.35">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3:24" ht="15.5" x14ac:dyDescent="0.35">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3:24" ht="15.5" x14ac:dyDescent="0.35">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3:24" ht="15.5" x14ac:dyDescent="0.35">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3:24" ht="15.5" x14ac:dyDescent="0.35">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3:24" ht="15.5" x14ac:dyDescent="0.35">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3:24" ht="15.5" x14ac:dyDescent="0.35">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3:24" ht="15.5" x14ac:dyDescent="0.35">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3:24" ht="15.5" x14ac:dyDescent="0.35">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3:24" ht="15.5" x14ac:dyDescent="0.35">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3:24" ht="15.5" x14ac:dyDescent="0.35">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3:24" ht="15.5" x14ac:dyDescent="0.35">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3:24" ht="15.5" x14ac:dyDescent="0.35">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3:24" ht="15.5" x14ac:dyDescent="0.35">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3:24" ht="15.5" x14ac:dyDescent="0.35">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3:24" ht="15.5" x14ac:dyDescent="0.35">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3:24" ht="15.5" x14ac:dyDescent="0.35">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3:24" ht="15.5" x14ac:dyDescent="0.35">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3:24" ht="15.5" x14ac:dyDescent="0.35">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3:24" ht="15.5" x14ac:dyDescent="0.35">
      <c r="C213" s="21"/>
      <c r="D213" s="21"/>
      <c r="E213" s="21"/>
      <c r="F213" s="21"/>
      <c r="G213" s="21"/>
      <c r="H213" s="21"/>
      <c r="I213" s="21"/>
      <c r="J213" s="21"/>
      <c r="K213" s="21"/>
      <c r="L213" s="21"/>
      <c r="M213" s="21"/>
      <c r="N213" s="21"/>
      <c r="O213" s="21"/>
      <c r="P213" s="21"/>
      <c r="Q213" s="21"/>
      <c r="R213" s="21"/>
      <c r="S213" s="21"/>
      <c r="T213" s="21"/>
      <c r="U213" s="21"/>
      <c r="V213" s="21"/>
      <c r="W213" s="21"/>
      <c r="X213" s="21"/>
    </row>
  </sheetData>
  <sheetProtection algorithmName="SHA-512" hashValue="257RoHpSPbhAhlG04WoBXIwuSiAdRbYZ1tDx6jdEc8z6JSWvg8kIdKvAGiSorNZr2VAeYGWVBQ496bNGMki/Zg==" saltValue="YgK5w8kt0VMXDmB1MC3F5w==" spinCount="100000" sheet="1" objects="1" scenarios="1"/>
  <protectedRanges>
    <protectedRange sqref="D3 L3 D9 D11 D16 T20 D27 D29 T32 T35 T40 D47 D53 F53 H53 J53 L53 N53 D55 D58 F58 H58 J58 L58 N58 D60 D63 F63 H63 J63 L63 N63 D65 N71:N72 R71:R72 D74 D78" name="Fragebogen"/>
  </protectedRanges>
  <dataConsolidate/>
  <mergeCells count="113">
    <mergeCell ref="C81:W81"/>
    <mergeCell ref="H58:I58"/>
    <mergeCell ref="D62:E62"/>
    <mergeCell ref="D60:O60"/>
    <mergeCell ref="J58:K58"/>
    <mergeCell ref="H57:I57"/>
    <mergeCell ref="D55:O55"/>
    <mergeCell ref="N57:O57"/>
    <mergeCell ref="L58:M58"/>
    <mergeCell ref="N58:O58"/>
    <mergeCell ref="J62:K62"/>
    <mergeCell ref="R71:W71"/>
    <mergeCell ref="D74:J74"/>
    <mergeCell ref="D78:G78"/>
    <mergeCell ref="D71:H71"/>
    <mergeCell ref="I71:J71"/>
    <mergeCell ref="K71:M71"/>
    <mergeCell ref="N71:O71"/>
    <mergeCell ref="D72:H72"/>
    <mergeCell ref="I72:J72"/>
    <mergeCell ref="K72:M72"/>
    <mergeCell ref="N72:O72"/>
    <mergeCell ref="R72:W72"/>
    <mergeCell ref="D27:W27"/>
    <mergeCell ref="D29:W29"/>
    <mergeCell ref="T32:W32"/>
    <mergeCell ref="D52:E52"/>
    <mergeCell ref="F52:G52"/>
    <mergeCell ref="H52:I52"/>
    <mergeCell ref="J52:K52"/>
    <mergeCell ref="L52:M52"/>
    <mergeCell ref="N52:O52"/>
    <mergeCell ref="C34:X34"/>
    <mergeCell ref="C32:R32"/>
    <mergeCell ref="D31:G31"/>
    <mergeCell ref="C30:X30"/>
    <mergeCell ref="C44:W44"/>
    <mergeCell ref="D47:W47"/>
    <mergeCell ref="C33:Q33"/>
    <mergeCell ref="C36:R36"/>
    <mergeCell ref="C46:W46"/>
    <mergeCell ref="C84:X84"/>
    <mergeCell ref="C83:W83"/>
    <mergeCell ref="C48:X48"/>
    <mergeCell ref="C68:X68"/>
    <mergeCell ref="C79:W79"/>
    <mergeCell ref="N53:O53"/>
    <mergeCell ref="D63:E63"/>
    <mergeCell ref="F63:G63"/>
    <mergeCell ref="H63:I63"/>
    <mergeCell ref="J63:K63"/>
    <mergeCell ref="L63:M63"/>
    <mergeCell ref="N63:O63"/>
    <mergeCell ref="D53:E53"/>
    <mergeCell ref="F53:G53"/>
    <mergeCell ref="H53:I53"/>
    <mergeCell ref="J53:K53"/>
    <mergeCell ref="L53:M53"/>
    <mergeCell ref="H62:I62"/>
    <mergeCell ref="D67:O67"/>
    <mergeCell ref="D57:E57"/>
    <mergeCell ref="F57:G57"/>
    <mergeCell ref="P71:Q71"/>
    <mergeCell ref="P72:Q72"/>
    <mergeCell ref="C76:X76"/>
    <mergeCell ref="C23:W23"/>
    <mergeCell ref="T20:W20"/>
    <mergeCell ref="C18:W18"/>
    <mergeCell ref="H3:K3"/>
    <mergeCell ref="L3:Q3"/>
    <mergeCell ref="C75:X75"/>
    <mergeCell ref="C82:X82"/>
    <mergeCell ref="F62:G62"/>
    <mergeCell ref="C45:W45"/>
    <mergeCell ref="C19:X19"/>
    <mergeCell ref="C51:W51"/>
    <mergeCell ref="C49:W49"/>
    <mergeCell ref="L62:M62"/>
    <mergeCell ref="N62:O62"/>
    <mergeCell ref="D58:E58"/>
    <mergeCell ref="F58:G58"/>
    <mergeCell ref="D65:O65"/>
    <mergeCell ref="C69:W69"/>
    <mergeCell ref="R53:U53"/>
    <mergeCell ref="R58:U58"/>
    <mergeCell ref="R63:U63"/>
    <mergeCell ref="J57:K57"/>
    <mergeCell ref="L57:M57"/>
    <mergeCell ref="C24:X24"/>
    <mergeCell ref="B1:X1"/>
    <mergeCell ref="D16:W16"/>
    <mergeCell ref="C38:W38"/>
    <mergeCell ref="C41:X41"/>
    <mergeCell ref="T40:W40"/>
    <mergeCell ref="C40:R40"/>
    <mergeCell ref="C5:X5"/>
    <mergeCell ref="C28:X28"/>
    <mergeCell ref="C35:R35"/>
    <mergeCell ref="T35:W35"/>
    <mergeCell ref="C37:X37"/>
    <mergeCell ref="D9:W9"/>
    <mergeCell ref="C6:W6"/>
    <mergeCell ref="C10:X10"/>
    <mergeCell ref="D11:W11"/>
    <mergeCell ref="C8:X8"/>
    <mergeCell ref="B3:C3"/>
    <mergeCell ref="R3:X3"/>
    <mergeCell ref="D3:F3"/>
    <mergeCell ref="C13:W13"/>
    <mergeCell ref="B2:X2"/>
    <mergeCell ref="C15:W15"/>
    <mergeCell ref="C25:W25"/>
    <mergeCell ref="C20:R20"/>
  </mergeCells>
  <conditionalFormatting sqref="A53:X72">
    <cfRule type="expression" dxfId="33" priority="1">
      <formula>$T$20="no"</formula>
    </cfRule>
  </conditionalFormatting>
  <conditionalFormatting sqref="A73:X85 B2 X15 A23:X51 A52:O52 Q52:X52">
    <cfRule type="expression" dxfId="32" priority="14">
      <formula>$T$20="no"</formula>
    </cfRule>
  </conditionalFormatting>
  <conditionalFormatting sqref="C15">
    <cfRule type="expression" dxfId="31" priority="62">
      <formula>$T$20="nein"</formula>
    </cfRule>
  </conditionalFormatting>
  <conditionalFormatting sqref="C33">
    <cfRule type="expression" dxfId="30" priority="16">
      <formula>$T$20="nein"</formula>
    </cfRule>
  </conditionalFormatting>
  <conditionalFormatting sqref="C79 C83:W83">
    <cfRule type="expression" dxfId="29" priority="9">
      <formula>$D$78="no"</formula>
    </cfRule>
  </conditionalFormatting>
  <conditionalFormatting sqref="C79">
    <cfRule type="expression" dxfId="28" priority="11">
      <formula>NOT(Dokument_vollständig)</formula>
    </cfRule>
  </conditionalFormatting>
  <conditionalFormatting sqref="C80 C83">
    <cfRule type="expression" dxfId="27" priority="77">
      <formula>NOT(Dokument_vollständig)</formula>
    </cfRule>
  </conditionalFormatting>
  <conditionalFormatting sqref="C81">
    <cfRule type="expression" dxfId="26" priority="19">
      <formula>$T$20="nein"</formula>
    </cfRule>
  </conditionalFormatting>
  <conditionalFormatting sqref="C35:W35 C36 S36">
    <cfRule type="expression" dxfId="25" priority="61">
      <formula>#REF!&gt;1</formula>
    </cfRule>
  </conditionalFormatting>
  <conditionalFormatting sqref="D3:F3">
    <cfRule type="containsText" dxfId="22" priority="59" operator="containsText" text="&lt;PN/KST&gt;">
      <formula>NOT(ISERROR(SEARCH("&lt;PN/KST&gt;",D3)))</formula>
    </cfRule>
  </conditionalFormatting>
  <conditionalFormatting sqref="D55:O55">
    <cfRule type="containsText" dxfId="21" priority="24" operator="containsText" text="&lt;Bitte ausfüllen&gt;">
      <formula>NOT(ISERROR(SEARCH("&lt;Bitte ausfüllen&gt;",D55)))</formula>
    </cfRule>
  </conditionalFormatting>
  <conditionalFormatting sqref="D60:O60">
    <cfRule type="containsText" dxfId="20" priority="37" operator="containsText" text="&lt;Bitte ausfüllen&gt;">
      <formula>NOT(ISERROR(SEARCH("&lt;Bitte ausfüllen&gt;",D60)))</formula>
    </cfRule>
  </conditionalFormatting>
  <conditionalFormatting sqref="D65:O65">
    <cfRule type="containsText" dxfId="19" priority="25" operator="containsText" text="&lt;Bitte ausfüllen&gt;">
      <formula>NOT(ISERROR(SEARCH("&lt;Bitte ausfüllen&gt;",D65)))</formula>
    </cfRule>
  </conditionalFormatting>
  <conditionalFormatting sqref="D59:U59">
    <cfRule type="expression" dxfId="18" priority="8">
      <formula>$T$20="nein"</formula>
    </cfRule>
  </conditionalFormatting>
  <conditionalFormatting sqref="D64:U64">
    <cfRule type="expression" dxfId="17" priority="15">
      <formula>$T$20="nein"</formula>
    </cfRule>
  </conditionalFormatting>
  <conditionalFormatting sqref="D9:W9">
    <cfRule type="containsText" dxfId="16" priority="40" operator="containsText" text="&lt;Name, Vorname&gt;">
      <formula>NOT(ISERROR(SEARCH("&lt;Name, Vorname&gt;",D9)))</formula>
    </cfRule>
  </conditionalFormatting>
  <conditionalFormatting sqref="D11:W11">
    <cfRule type="containsText" dxfId="15" priority="39" operator="containsText" text="&lt;Name, Vorname&gt;">
      <formula>NOT(ISERROR(SEARCH("&lt;Name, Vorname&gt;",D11)))</formula>
    </cfRule>
  </conditionalFormatting>
  <conditionalFormatting sqref="D16:W16">
    <cfRule type="containsText" dxfId="14" priority="38" operator="containsText" text="&lt;Bitte Kurzbeschreibung eingeben&gt;">
      <formula>NOT(ISERROR(SEARCH("&lt;Bitte Kurzbeschreibung eingeben&gt;",D16)))</formula>
    </cfRule>
  </conditionalFormatting>
  <conditionalFormatting sqref="D27:W27">
    <cfRule type="expression" dxfId="13" priority="69">
      <formula>ISBLANK($D$27)</formula>
    </cfRule>
  </conditionalFormatting>
  <conditionalFormatting sqref="D29:W29">
    <cfRule type="expression" dxfId="12" priority="68">
      <formula>OR(ISBLANK($D$29),$D$27=$D$29)</formula>
    </cfRule>
  </conditionalFormatting>
  <conditionalFormatting sqref="D47:W47">
    <cfRule type="containsText" dxfId="11" priority="52" operator="containsText" text="&lt;Bitte eingeben&gt;">
      <formula>NOT(ISERROR(SEARCH("&lt;Bitte eingeben&gt;",D47)))</formula>
    </cfRule>
  </conditionalFormatting>
  <conditionalFormatting sqref="I71:J72">
    <cfRule type="containsText" dxfId="10" priority="3" operator="containsText" text="Nicht notwendig">
      <formula>NOT(ISERROR(SEARCH("Nicht notwendig",I71)))</formula>
    </cfRule>
  </conditionalFormatting>
  <conditionalFormatting sqref="L3:Q3">
    <cfRule type="containsText" dxfId="9" priority="43" operator="containsText" text="&lt;Projektbezeichnung&gt;">
      <formula>NOT(ISERROR(SEARCH("&lt;Projektbezeichnung&gt;",L3)))</formula>
    </cfRule>
  </conditionalFormatting>
  <conditionalFormatting sqref="N71:O71">
    <cfRule type="expression" dxfId="8" priority="56">
      <formula>WENNK71=" "</formula>
    </cfRule>
  </conditionalFormatting>
  <conditionalFormatting sqref="Q53:U54">
    <cfRule type="expression" dxfId="7" priority="18">
      <formula>$T$20="nein"</formula>
    </cfRule>
  </conditionalFormatting>
  <conditionalFormatting sqref="R53:U54 U64 T59:U59 R58:U58 R63:U63">
    <cfRule type="expression" dxfId="6" priority="142">
      <formula>ISBLANK(#REF!)</formula>
    </cfRule>
  </conditionalFormatting>
  <conditionalFormatting sqref="R54:U54">
    <cfRule type="expression" dxfId="5" priority="6">
      <formula>$T$20="nein"</formula>
    </cfRule>
  </conditionalFormatting>
  <conditionalFormatting sqref="T20:W20">
    <cfRule type="expression" dxfId="4" priority="75">
      <formula>ISBLANK($T$20)</formula>
    </cfRule>
  </conditionalFormatting>
  <conditionalFormatting sqref="T32:W33">
    <cfRule type="expression" dxfId="3" priority="64">
      <formula>ISBLANK($T$32)</formula>
    </cfRule>
  </conditionalFormatting>
  <conditionalFormatting sqref="T35:W35">
    <cfRule type="expression" dxfId="2" priority="73">
      <formula>ISBLANK($T$35)</formula>
    </cfRule>
  </conditionalFormatting>
  <conditionalFormatting sqref="T40:W40">
    <cfRule type="expression" dxfId="1" priority="74">
      <formula>ISBLANK($T$40)</formula>
    </cfRule>
  </conditionalFormatting>
  <dataValidations xWindow="1243" yWindow="400" count="19">
    <dataValidation allowBlank="1" showInputMessage="1" showErrorMessage="1" prompt="Please briefly describe any countermeasures already taken, and how these affect the risk." sqref="X9 X11" xr:uid="{00000000-0002-0000-0100-000000000000}"/>
    <dataValidation allowBlank="1" showInputMessage="1" showErrorMessage="1" prompt="Please give the risk a meaningful name here (and, if possible, state the relevant project number)." sqref="X47 X69 X16:X23 X25:X30" xr:uid="{00000000-0002-0000-0100-000001000000}"/>
    <dataValidation type="textLength" allowBlank="1" showErrorMessage="1" promptTitle="Max. 1500 characters" prompt="Please briefly describe any countermeasures already taken (including GIZ OUs involved), and how these affect the risk. " sqref="D9:W9" xr:uid="{00000000-0002-0000-0100-000007000000}">
      <formula1>0</formula1>
      <formula2>5000</formula2>
    </dataValidation>
    <dataValidation type="textLength" allowBlank="1" showInputMessage="1" showErrorMessage="1" promptTitle="Please enter:" prompt="Description of the information that will be processed in the process of providing the service (by the service provider, if applicable) or the information to which the service provider may have access as part of the service provision process." sqref="D47:W47" xr:uid="{00000000-0002-0000-0100-00000F000000}">
      <formula1>0</formula1>
      <formula2>350</formula2>
    </dataValidation>
    <dataValidation allowBlank="1" showErrorMessage="1" prompt="Please enter the date of the first report. " sqref="U64 S20" xr:uid="{00000000-0002-0000-0100-000019000000}"/>
    <dataValidation allowBlank="1" showInputMessage="1" showErrorMessage="1" promptTitle="Please enter:" prompt="12-digit project number,_x000a_5-digit cost centre" sqref="D3:F3" xr:uid="{00000000-0002-0000-0100-00001F000000}"/>
    <dataValidation allowBlank="1" showErrorMessage="1" prompt="OU  BL / STL / DSB making the report" sqref="R54" xr:uid="{00000000-0002-0000-0100-000022000000}"/>
    <dataValidation type="list" allowBlank="1" showErrorMessage="1" prompt="Please select a suitable risk category here (see also the examples in the risk list for guidance)." sqref="T20 T40:W40 T35:W35" xr:uid="{C2B1CD54-B5F5-4E7C-86F9-215BA0022E98}">
      <formula1>ja_nein</formula1>
    </dataValidation>
    <dataValidation type="list" allowBlank="1" showErrorMessage="1" promptTitle="Max. 250 characters" prompt="Please give the risk a meaningful name here (and, if applicable, state the relevant project number)." sqref="D27:W27" xr:uid="{181A795B-C4BA-4CF1-BB71-0B8C6A6EEAB9}">
      <formula1>Beschaffungskategorie</formula1>
    </dataValidation>
    <dataValidation allowBlank="1" showErrorMessage="1" promptTitle="Max. 250 characters" prompt="Please give the risk a meaningful name here (and, if applicable, state the relevant project number)." sqref="D69:W69 D30:W30 D27:W28 D19:W21 D23:W23" xr:uid="{57CE3544-56C3-47DA-A4B1-AA8DD2F84968}"/>
    <dataValidation type="list" allowBlank="1" showErrorMessage="1" promptTitle="Max. 250 characters" prompt="Please give the risk a meaningful name here (and, if applicable, state the relevant project number)." sqref="D29" xr:uid="{D92AE0C3-ACBD-49E7-84D6-C63547C30AA9}">
      <formula1>Beschaffungskategorie2</formula1>
    </dataValidation>
    <dataValidation type="list" allowBlank="1" showInputMessage="1" showErrorMessage="1" prompt="If appropriate, here you can choose a risk type that further specifies the first risk category mentioned." sqref="X40 X35:X36 X32:X33" xr:uid="{00000000-0002-0000-0100-00000D000000}">
      <formula1>INDIRECT(#REF!)</formula1>
    </dataValidation>
    <dataValidation showErrorMessage="1" errorTitle="Select required level of protec" promptTitle="sdfsdf" sqref="T59:U59" xr:uid="{F80B6E4D-90E6-4809-8366-B65CE5C13061}"/>
    <dataValidation type="custom" allowBlank="1" showErrorMessage="1" promptTitle="Max. 250 characters" prompt="Please give the risk a meaningful name here (and, if applicable, state the relevant project number)." sqref="D29:W29" xr:uid="{7B5787FA-A4BB-42C5-9406-F42EA3CB7F2E}">
      <formula1>Beschaffungskategorie2</formula1>
    </dataValidation>
    <dataValidation allowBlank="1" showInputMessage="1" showErrorMessage="1" promptTitle="Please complete:" prompt="Brief explanation of your assessment." sqref="D55 D60 D65" xr:uid="{C88A5E32-6CB4-9941-BD58-57CE6192590B}"/>
    <dataValidation type="list" allowBlank="1" showInputMessage="1" showErrorMessage="1" promptTitle="Please select" prompt="If the place of provision of service is defined in the Terms of Reference, please answer ‘no’." sqref="T32:W32" xr:uid="{9118ACBA-22E7-1B4D-A4C8-DBAB2D18653B}">
      <formula1>ja_nein</formula1>
    </dataValidation>
    <dataValidation allowBlank="1" showInputMessage="1" promptTitle="Please enter:" prompt="title or name of project_x000a_" sqref="L3:Q3" xr:uid="{F0F64679-13FB-A342-8301-5BE61A6F2AAF}"/>
    <dataValidation type="list" allowBlank="1" showDropDown="1" showErrorMessage="1" prompt="OU  BL / STL / DSB making the report" sqref="R53:U53 R58:U58 R63:U63" xr:uid="{DC26F341-FFDF-47DE-B8C5-E4DEA1E0DC71}">
      <formula1>schutzbedarf_c</formula1>
    </dataValidation>
    <dataValidation allowBlank="1" showInputMessage="1" showErrorMessage="1" promptTitle="Please complete:" prompt="Please provide a brief technical description of the item to be procured." sqref="D16:W16" xr:uid="{8E3B5687-E7D5-47AA-B3FA-A995C55AE12E}"/>
  </dataValidations>
  <hyperlinks>
    <hyperlink ref="I71:J71" r:id="rId1" display="ISMT via GIZ-Service Portal" xr:uid="{B175C500-322E-4386-8CCA-B19C90747B0A}"/>
    <hyperlink ref="I72:J72" r:id="rId2" display="ISMT via GIZ-Service Portal" xr:uid="{43120463-798C-434F-895F-3249A1DCADB4}"/>
  </hyperlinks>
  <printOptions horizontalCentered="1"/>
  <pageMargins left="0.11811023622047245" right="0.11811023622047245" top="0.27559055118110237" bottom="0.19685039370078741" header="0" footer="0"/>
  <pageSetup paperSize="9" scale="28" orientation="portrait" r:id="rId3"/>
  <headerFooter scaleWithDoc="0">
    <oddFooter>&amp;C&amp;8GIZ INTERNAL&amp;R&amp;8&amp;P/&amp;N</oddFooter>
  </headerFooter>
  <drawing r:id="rId4"/>
  <extLst>
    <ext xmlns:x14="http://schemas.microsoft.com/office/spreadsheetml/2009/9/main" uri="{78C0D931-6437-407d-A8EE-F0AAD7539E65}">
      <x14:conditionalFormattings>
        <x14:conditionalFormatting xmlns:xm="http://schemas.microsoft.com/office/excel/2006/main">
          <x14:cfRule type="expression" priority="65" id="{5C30552F-D4DD-4F78-8CC0-D8D2681817DC}">
            <xm:f>NOT(Index!$B$50)</xm:f>
            <x14:dxf>
              <font>
                <color theme="0"/>
              </font>
              <fill>
                <patternFill>
                  <bgColor theme="0"/>
                </patternFill>
              </fill>
            </x14:dxf>
          </x14:cfRule>
          <xm:sqref>C35:W35 C36 S36</xm:sqref>
        </x14:conditionalFormatting>
        <x14:conditionalFormatting xmlns:xm="http://schemas.microsoft.com/office/excel/2006/main">
          <x14:cfRule type="expression" priority="67" id="{E2D8DAAA-821E-41ED-A84C-C356D0C96D52}">
            <xm:f>ISERROR(Index!$B$75)</xm:f>
            <x14:dxf>
              <font>
                <color theme="0"/>
              </font>
              <fill>
                <patternFill>
                  <bgColor rgb="FFC00000"/>
                </patternFill>
              </fill>
            </x14:dxf>
          </x14:cfRule>
          <xm:sqref>C83:W83</xm:sqref>
        </x14:conditionalFormatting>
        <x14:conditionalFormatting xmlns:xm="http://schemas.microsoft.com/office/excel/2006/main">
          <x14:cfRule type="expression" priority="148" id="{A83B8724-0847-4375-BDA4-5E630EB343D6}">
            <xm:f>OR(#REF!=Index!#REF!,#REF!=Index!#REF!)</xm:f>
            <x14:dxf>
              <font>
                <color theme="0"/>
              </font>
              <fill>
                <patternFill>
                  <bgColor theme="1" tint="0.14996795556505021"/>
                </patternFill>
              </fill>
              <border>
                <left style="thin">
                  <color rgb="FFFF0000"/>
                </left>
                <right style="thin">
                  <color rgb="FFFF0000"/>
                </right>
                <top style="thin">
                  <color rgb="FFFF0000"/>
                </top>
                <bottom style="thin">
                  <color rgb="FFFF0000"/>
                </bottom>
                <vertical/>
                <horizontal/>
              </border>
            </x14:dxf>
          </x14:cfRule>
          <xm:sqref>Y20</xm:sqref>
        </x14:conditionalFormatting>
      </x14:conditionalFormattings>
    </ext>
    <ext xmlns:x14="http://schemas.microsoft.com/office/spreadsheetml/2009/9/main" uri="{CCE6A557-97BC-4b89-ADB6-D9C93CAAB3DF}">
      <x14:dataValidations xmlns:xm="http://schemas.microsoft.com/office/excel/2006/main" xWindow="1243" yWindow="400" count="10">
        <x14:dataValidation type="list" allowBlank="1" showInputMessage="1" showErrorMessage="1" xr:uid="{00000000-0002-0000-0100-00001A000000}">
          <x14:formula1>
            <xm:f>Index!#REF!</xm:f>
          </x14:formula1>
          <xm:sqref>D39:E39 D43:E43 D21:E21</xm:sqref>
        </x14:dataValidation>
        <x14:dataValidation type="list" allowBlank="1" showInputMessage="1" promptTitle="Bitte auswählen:" prompt="Meldung ist unverändert zum Vorquartal = Fortschreibungsmeldung_x000a_Meldung ist verändert zum Vorquartal = Aktualisierungsmeldung_x000a_Neue Meldung = Risikomeldung_x000a_Riskio kann entfallen = Wegfallmeldung_x000a_Der Schaden ist eingetreten = Schadenmeldung" xr:uid="{00000000-0002-0000-0100-000024000000}">
          <x14:formula1>
            <xm:f>Index!#REF!</xm:f>
          </x14:formula1>
          <xm:sqref>F39:G39 F43:G43 F21:G21</xm:sqref>
        </x14:dataValidation>
        <x14:dataValidation type="list" allowBlank="1" showInputMessage="1" showErrorMessage="1" xr:uid="{8FACBA0D-1BA0-7C4C-AA2B-BF3E16AD4382}">
          <x14:formula1>
            <xm:f>Index!$C$64:$C$67</xm:f>
          </x14:formula1>
          <xm:sqref>D58:E58 D63:E63</xm:sqref>
        </x14:dataValidation>
        <x14:dataValidation type="list" allowBlank="1" showInputMessage="1" showErrorMessage="1" xr:uid="{DCBC6494-9511-8249-AC99-A05668D7FBFE}">
          <x14:formula1>
            <xm:f>Index!$D$64:$D$67</xm:f>
          </x14:formula1>
          <xm:sqref>F53:G53 F58:G58 F63:G63</xm:sqref>
        </x14:dataValidation>
        <x14:dataValidation type="list" allowBlank="1" showInputMessage="1" showErrorMessage="1" xr:uid="{622E8BA1-C901-D94F-B162-5CBD1B88532F}">
          <x14:formula1>
            <xm:f>Index!$E$64:$E$67</xm:f>
          </x14:formula1>
          <xm:sqref>H53:I53 H58:I58 H63:I63</xm:sqref>
        </x14:dataValidation>
        <x14:dataValidation type="list" allowBlank="1" showInputMessage="1" showErrorMessage="1" xr:uid="{EAFF4572-C883-124E-8FC6-E84D3078F13D}">
          <x14:formula1>
            <xm:f>Index!$F$64:$F$67</xm:f>
          </x14:formula1>
          <xm:sqref>J53:K53 J58:K58 J63:K63</xm:sqref>
        </x14:dataValidation>
        <x14:dataValidation type="list" allowBlank="1" showInputMessage="1" showErrorMessage="1" xr:uid="{5281A984-4FCF-5743-B23C-8BAB0ABB8F00}">
          <x14:formula1>
            <xm:f>Index!$G$64:$G$67</xm:f>
          </x14:formula1>
          <xm:sqref>L53:M53 L58:M58 L63:M63</xm:sqref>
        </x14:dataValidation>
        <x14:dataValidation type="list" allowBlank="1" showInputMessage="1" showErrorMessage="1" xr:uid="{7D1CA702-A44D-9C49-9037-A944374F9C11}">
          <x14:formula1>
            <xm:f>Index!$H$64:$H$67</xm:f>
          </x14:formula1>
          <xm:sqref>N53:O53 N58:O58 N63:O63</xm:sqref>
        </x14:dataValidation>
        <x14:dataValidation type="list" allowBlank="1" showInputMessage="1" showErrorMessage="1" promptTitle="Bitte auswählen:" prompt="Stellen Sie sich vor, die Daten würden unbefugten Dritten oder der Öffentlichkeit zugänglich - wie hoch wäre im schlimmsten, aber realistischen Fall der finanzielle Schaden?_x000a_" xr:uid="{6529FBBA-4DCB-CF44-96C0-220637BCC380}">
          <x14:formula1>
            <xm:f>Index!$C$64:$C$67</xm:f>
          </x14:formula1>
          <xm:sqref>D53:E53</xm:sqref>
        </x14:dataValidation>
        <x14:dataValidation type="list" allowBlank="1" showInputMessage="1" showErrorMessage="1" xr:uid="{DCDBFA54-8241-4FCD-87D4-E1E4956DB0CC}">
          <x14:formula1>
            <xm:f>Index!$B$184:$B$185</xm:f>
          </x14:formula1>
          <xm:sqref>D78:G78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1"/>
  <dimension ref="A1:Q185"/>
  <sheetViews>
    <sheetView topLeftCell="A105" zoomScaleNormal="100" workbookViewId="0">
      <selection activeCell="I72" sqref="I72"/>
    </sheetView>
  </sheetViews>
  <sheetFormatPr defaultColWidth="11.453125" defaultRowHeight="12.5" x14ac:dyDescent="0.25"/>
  <cols>
    <col min="1" max="1" width="45.1796875" style="33" customWidth="1"/>
    <col min="2" max="2" width="75.81640625" style="33" customWidth="1"/>
    <col min="3" max="3" width="95.453125" style="52" customWidth="1"/>
    <col min="4" max="4" width="25.81640625" style="33" customWidth="1"/>
    <col min="5" max="5" width="30.54296875" style="33" customWidth="1"/>
    <col min="6" max="6" width="22" style="33" bestFit="1" customWidth="1"/>
    <col min="7" max="7" width="15.453125" style="33" bestFit="1" customWidth="1"/>
    <col min="8" max="8" width="16.54296875" style="33" customWidth="1"/>
    <col min="9" max="9" width="16" style="33" customWidth="1"/>
    <col min="10" max="10" width="14.453125" style="33" bestFit="1" customWidth="1"/>
    <col min="11" max="11" width="17.54296875" style="33" customWidth="1"/>
    <col min="12" max="12" width="27.1796875" style="33" bestFit="1" customWidth="1"/>
    <col min="13" max="13" width="22.453125" style="33" customWidth="1"/>
    <col min="14" max="14" width="22.453125" style="33" bestFit="1" customWidth="1"/>
    <col min="15" max="15" width="11.453125" style="33"/>
    <col min="16" max="16" width="16" style="33" customWidth="1"/>
    <col min="17" max="17" width="17" style="33" customWidth="1"/>
    <col min="18" max="16384" width="11.453125" style="33"/>
  </cols>
  <sheetData>
    <row r="1" spans="1:4" ht="45" customHeight="1" thickBot="1" x14ac:dyDescent="0.3">
      <c r="A1" s="210" t="s">
        <v>49</v>
      </c>
      <c r="B1" s="211"/>
      <c r="C1" s="211"/>
      <c r="D1" s="212"/>
    </row>
    <row r="2" spans="1:4" ht="15.75" hidden="1" customHeight="1" thickBot="1" x14ac:dyDescent="0.3">
      <c r="A2" s="34"/>
      <c r="B2" s="35"/>
      <c r="C2" s="49"/>
      <c r="D2" s="36"/>
    </row>
    <row r="3" spans="1:4" ht="15.75" hidden="1" customHeight="1" thickBot="1" x14ac:dyDescent="0.3">
      <c r="A3" s="34"/>
      <c r="B3" s="35"/>
      <c r="C3" s="50"/>
      <c r="D3" s="37"/>
    </row>
    <row r="4" spans="1:4" ht="15.75" customHeight="1" x14ac:dyDescent="0.25">
      <c r="A4" s="38" t="s">
        <v>50</v>
      </c>
      <c r="B4" s="39"/>
      <c r="C4" s="51"/>
      <c r="D4" s="40"/>
    </row>
    <row r="5" spans="1:4" ht="15.5" x14ac:dyDescent="0.25">
      <c r="A5" s="41"/>
      <c r="B5" s="61" t="s">
        <v>51</v>
      </c>
      <c r="C5" s="59">
        <v>4</v>
      </c>
      <c r="D5" s="42"/>
    </row>
    <row r="6" spans="1:4" ht="15.5" x14ac:dyDescent="0.25">
      <c r="A6" s="43"/>
      <c r="B6" s="61" t="s">
        <v>52</v>
      </c>
      <c r="C6" s="59">
        <v>3</v>
      </c>
      <c r="D6" s="42"/>
    </row>
    <row r="7" spans="1:4" ht="15.5" x14ac:dyDescent="0.25">
      <c r="A7" s="43"/>
      <c r="B7" s="61" t="s">
        <v>53</v>
      </c>
      <c r="C7" s="60">
        <v>2</v>
      </c>
      <c r="D7" s="42"/>
    </row>
    <row r="8" spans="1:4" ht="16" thickBot="1" x14ac:dyDescent="0.3">
      <c r="A8" s="43"/>
      <c r="B8" s="62" t="s">
        <v>54</v>
      </c>
      <c r="C8" s="60">
        <v>1</v>
      </c>
      <c r="D8" s="42"/>
    </row>
    <row r="9" spans="1:4" ht="15.5" x14ac:dyDescent="0.25">
      <c r="A9" s="38" t="s">
        <v>55</v>
      </c>
      <c r="B9" s="39"/>
    </row>
    <row r="10" spans="1:4" ht="15.5" x14ac:dyDescent="0.25">
      <c r="A10" s="41"/>
      <c r="B10" s="61" t="s">
        <v>51</v>
      </c>
      <c r="C10" s="33">
        <v>4</v>
      </c>
    </row>
    <row r="11" spans="1:4" ht="15.5" x14ac:dyDescent="0.25">
      <c r="A11" s="43"/>
      <c r="B11" s="61" t="s">
        <v>52</v>
      </c>
      <c r="C11" s="33">
        <v>3</v>
      </c>
    </row>
    <row r="12" spans="1:4" ht="15.5" x14ac:dyDescent="0.25">
      <c r="A12" s="43"/>
      <c r="B12" s="61" t="s">
        <v>53</v>
      </c>
      <c r="C12" s="33">
        <v>2</v>
      </c>
    </row>
    <row r="13" spans="1:4" ht="15.5" x14ac:dyDescent="0.25">
      <c r="A13" s="43"/>
      <c r="B13" s="62" t="s">
        <v>54</v>
      </c>
      <c r="C13" s="33">
        <v>1</v>
      </c>
    </row>
    <row r="14" spans="1:4" ht="13" thickBot="1" x14ac:dyDescent="0.3"/>
    <row r="15" spans="1:4" ht="15.5" x14ac:dyDescent="0.25">
      <c r="A15" s="38" t="s">
        <v>56</v>
      </c>
      <c r="B15" s="39"/>
    </row>
    <row r="16" spans="1:4" ht="15.5" x14ac:dyDescent="0.25">
      <c r="A16" s="41"/>
      <c r="B16" s="44" t="s">
        <v>10</v>
      </c>
    </row>
    <row r="17" spans="1:15" ht="15.5" x14ac:dyDescent="0.25">
      <c r="A17" s="43"/>
      <c r="B17" s="44" t="s">
        <v>18</v>
      </c>
    </row>
    <row r="18" spans="1:15" ht="13" thickBot="1" x14ac:dyDescent="0.3">
      <c r="B18" s="45" t="s">
        <v>15</v>
      </c>
    </row>
    <row r="19" spans="1:15" ht="16" thickBot="1" x14ac:dyDescent="0.3">
      <c r="A19" s="38" t="s">
        <v>57</v>
      </c>
      <c r="B19" s="110" t="b">
        <f>Questionnaire!T20="no"</f>
        <v>0</v>
      </c>
    </row>
    <row r="20" spans="1:15" ht="15.5" x14ac:dyDescent="0.25">
      <c r="A20" s="38" t="s">
        <v>58</v>
      </c>
      <c r="B20" s="39"/>
    </row>
    <row r="21" spans="1:15" x14ac:dyDescent="0.25">
      <c r="A21" s="54" t="s">
        <v>10</v>
      </c>
      <c r="B21" s="125" t="s">
        <v>190</v>
      </c>
    </row>
    <row r="22" spans="1:15" x14ac:dyDescent="0.25">
      <c r="A22" s="54" t="s">
        <v>18</v>
      </c>
      <c r="B22" s="55" t="s">
        <v>59</v>
      </c>
    </row>
    <row r="23" spans="1:15" ht="13" thickBot="1" x14ac:dyDescent="0.3">
      <c r="A23" s="56" t="s">
        <v>15</v>
      </c>
      <c r="B23" s="45" t="s">
        <v>60</v>
      </c>
    </row>
    <row r="24" spans="1:15" ht="15.5" x14ac:dyDescent="0.25">
      <c r="A24" s="38" t="s">
        <v>61</v>
      </c>
      <c r="B24" s="46" t="s">
        <v>62</v>
      </c>
      <c r="C24" s="52" t="s">
        <v>63</v>
      </c>
    </row>
    <row r="25" spans="1:15" x14ac:dyDescent="0.25">
      <c r="B25" s="46" t="s">
        <v>13</v>
      </c>
      <c r="C25" s="52" t="s">
        <v>64</v>
      </c>
    </row>
    <row r="26" spans="1:15" x14ac:dyDescent="0.25">
      <c r="B26" s="46" t="s">
        <v>65</v>
      </c>
      <c r="C26" s="48" t="s">
        <v>66</v>
      </c>
    </row>
    <row r="27" spans="1:15" x14ac:dyDescent="0.25">
      <c r="B27" s="46" t="s">
        <v>15</v>
      </c>
      <c r="C27" s="48" t="s">
        <v>67</v>
      </c>
    </row>
    <row r="28" spans="1:15" x14ac:dyDescent="0.25">
      <c r="B28" s="46" t="s">
        <v>15</v>
      </c>
      <c r="C28" s="48" t="s">
        <v>67</v>
      </c>
    </row>
    <row r="29" spans="1:15" ht="13" thickBot="1" x14ac:dyDescent="0.3"/>
    <row r="30" spans="1:15" ht="15.5" x14ac:dyDescent="0.25">
      <c r="A30" s="123" t="s">
        <v>192</v>
      </c>
      <c r="B30" s="39"/>
      <c r="M30" s="46" t="s">
        <v>209</v>
      </c>
      <c r="N30" s="46" t="s">
        <v>68</v>
      </c>
      <c r="O30" s="46" t="s">
        <v>200</v>
      </c>
    </row>
    <row r="31" spans="1:15" s="46" customFormat="1" x14ac:dyDescent="0.25">
      <c r="A31" s="54" t="s">
        <v>10</v>
      </c>
      <c r="B31" s="125" t="s">
        <v>191</v>
      </c>
      <c r="C31" s="48"/>
      <c r="M31" s="46" t="s">
        <v>10</v>
      </c>
      <c r="N31" s="46" t="s">
        <v>10</v>
      </c>
      <c r="O31" s="46" t="s">
        <v>18</v>
      </c>
    </row>
    <row r="32" spans="1:15" s="46" customFormat="1" x14ac:dyDescent="0.25">
      <c r="A32" s="54" t="s">
        <v>18</v>
      </c>
      <c r="B32" s="125" t="s">
        <v>190</v>
      </c>
      <c r="C32" s="48"/>
      <c r="M32" s="46" t="s">
        <v>18</v>
      </c>
      <c r="N32" s="46" t="s">
        <v>18</v>
      </c>
      <c r="O32" s="46" t="s">
        <v>10</v>
      </c>
    </row>
    <row r="33" spans="1:15" s="46" customFormat="1" x14ac:dyDescent="0.25">
      <c r="A33" s="56" t="s">
        <v>15</v>
      </c>
      <c r="B33" s="45" t="s">
        <v>60</v>
      </c>
      <c r="C33" s="48"/>
      <c r="E33" s="57"/>
      <c r="F33" s="57"/>
      <c r="G33" s="57"/>
      <c r="H33" s="57"/>
      <c r="I33" s="57"/>
      <c r="M33" s="46" t="s">
        <v>10</v>
      </c>
      <c r="N33" s="46" t="s">
        <v>18</v>
      </c>
      <c r="O33" s="46" t="s">
        <v>10</v>
      </c>
    </row>
    <row r="34" spans="1:15" ht="13" thickBot="1" x14ac:dyDescent="0.3">
      <c r="G34" s="46"/>
      <c r="H34" s="46"/>
      <c r="I34" s="46"/>
      <c r="M34" s="46" t="s">
        <v>18</v>
      </c>
      <c r="N34" s="46" t="s">
        <v>10</v>
      </c>
      <c r="O34" s="46" t="s">
        <v>10</v>
      </c>
    </row>
    <row r="35" spans="1:15" ht="15.5" x14ac:dyDescent="0.25">
      <c r="A35" s="38" t="s">
        <v>69</v>
      </c>
      <c r="B35" s="39"/>
      <c r="G35" s="46"/>
      <c r="H35" s="46"/>
      <c r="I35" s="46"/>
    </row>
    <row r="36" spans="1:15" s="46" customFormat="1" x14ac:dyDescent="0.25">
      <c r="A36" s="54" t="s">
        <v>64</v>
      </c>
      <c r="B36" s="55">
        <f>VLOOKUP(Questionnaire!$R$53,Index!$B$10:$C$13,2,FALSE)</f>
        <v>3</v>
      </c>
      <c r="C36" s="48"/>
    </row>
    <row r="37" spans="1:15" s="46" customFormat="1" x14ac:dyDescent="0.25">
      <c r="A37" s="54" t="s">
        <v>70</v>
      </c>
      <c r="B37" s="55">
        <f>VLOOKUP(Questionnaire!$R$58,Index!$B$5:$C$8,2,FALSE)</f>
        <v>3</v>
      </c>
      <c r="C37" s="48"/>
    </row>
    <row r="38" spans="1:15" s="46" customFormat="1" x14ac:dyDescent="0.25">
      <c r="A38" s="56" t="s">
        <v>71</v>
      </c>
      <c r="B38" s="58">
        <f>VLOOKUP(Questionnaire!$R$63,Index!$B$5:$C$8,2,FALSE)</f>
        <v>3</v>
      </c>
      <c r="C38" s="48"/>
    </row>
    <row r="39" spans="1:15" x14ac:dyDescent="0.25">
      <c r="A39" s="46" t="s">
        <v>72</v>
      </c>
      <c r="B39" s="33">
        <f>MAX(B36:B38)</f>
        <v>3</v>
      </c>
    </row>
    <row r="40" spans="1:15" ht="13" thickBot="1" x14ac:dyDescent="0.3">
      <c r="A40" s="46"/>
    </row>
    <row r="41" spans="1:15" ht="15.5" x14ac:dyDescent="0.25">
      <c r="A41" s="123" t="s">
        <v>193</v>
      </c>
      <c r="B41" s="39"/>
      <c r="G41" s="46"/>
      <c r="H41" s="46"/>
      <c r="I41" s="46"/>
    </row>
    <row r="42" spans="1:15" x14ac:dyDescent="0.25">
      <c r="A42" s="46" t="s">
        <v>73</v>
      </c>
      <c r="B42" s="109" t="b">
        <f>OR(AND(VLOOKUP(Questionnaire!$D$27,Beschaffungskategorie2_inklAbk,2,FALSE)="C",max_Schutzbedarf&gt;1),AND(VLOOKUP(Questionnaire!$D$27,Beschaffungskategorie2_inklAbk,2,FALSE)="D",max_Schutzbedarf&gt;2))</f>
        <v>1</v>
      </c>
    </row>
    <row r="43" spans="1:15" x14ac:dyDescent="0.25">
      <c r="A43" s="46" t="s">
        <v>74</v>
      </c>
      <c r="B43" s="109" t="b">
        <f>OR(AND(VLOOKUP(Questionnaire!$D$29,Beschaffungskategorie2_inklAbk,2,FALSE)="C",max_Schutzbedarf&gt;1),AND(VLOOKUP(Questionnaire!$D$29,Beschaffungskategorie2_inklAbk,2,FALSE)="D",max_Schutzbedarf&gt;2))</f>
        <v>0</v>
      </c>
    </row>
    <row r="44" spans="1:15" ht="13" thickBot="1" x14ac:dyDescent="0.3">
      <c r="A44" s="46"/>
    </row>
    <row r="45" spans="1:15" ht="15.5" x14ac:dyDescent="0.25">
      <c r="A45" s="38" t="s">
        <v>75</v>
      </c>
      <c r="B45" s="108" t="b">
        <f>AND(B47,B48,B49,B55)</f>
        <v>1</v>
      </c>
      <c r="G45" s="46"/>
      <c r="H45" s="46"/>
      <c r="I45" s="46"/>
    </row>
    <row r="46" spans="1:15" x14ac:dyDescent="0.25">
      <c r="A46" s="46" t="s">
        <v>210</v>
      </c>
      <c r="B46" s="109" t="b">
        <f>AND(AVBused ="yes",ISNUMBER(FIND(VLOOKUP(Questionnaire!$D$27,Beschaffungskategorie_inklAbk,2,FALSE),"A,D")),ISNUMBER(FIND(VLOOKUP(Questionnaire!$D$29,Beschaffungskategorie2_inklAbk,2,FALSE),"A,D,XXX")))</f>
        <v>1</v>
      </c>
    </row>
    <row r="47" spans="1:15" x14ac:dyDescent="0.25">
      <c r="A47" s="46" t="s">
        <v>76</v>
      </c>
      <c r="B47" s="109" t="b">
        <f>OR(AND(max_Schutzbedarf=3,Questionnaire!$D$71="RECOMMENDATION"),max_Schutzbedarf&lt;&gt;3)</f>
        <v>1</v>
      </c>
    </row>
    <row r="48" spans="1:15" x14ac:dyDescent="0.25">
      <c r="A48" s="46" t="s">
        <v>77</v>
      </c>
      <c r="B48" s="109" t="b">
        <f>OR(AND(max_Schutzbedarf =4,Questionnaire!$N$71&lt;&gt;""),max_Schutzbedarf&lt;&gt;4)</f>
        <v>1</v>
      </c>
    </row>
    <row r="49" spans="1:13" x14ac:dyDescent="0.25">
      <c r="A49" s="46" t="s">
        <v>78</v>
      </c>
      <c r="B49" s="109" t="b">
        <f>OR(AND(Schutzbedarf_A=4,Questionnaire!$N$72&lt;&gt;""),Schutzbedarf_A&lt;&gt;4)</f>
        <v>1</v>
      </c>
    </row>
    <row r="50" spans="1:13" x14ac:dyDescent="0.25">
      <c r="A50" s="46" t="s">
        <v>79</v>
      </c>
      <c r="B50" s="109" t="b">
        <f>OR(E71="C",E72="C")</f>
        <v>0</v>
      </c>
    </row>
    <row r="51" spans="1:13" x14ac:dyDescent="0.25">
      <c r="A51" s="46" t="s">
        <v>211</v>
      </c>
      <c r="B51" s="109" t="b">
        <f>OR(keineInformationen,NOT($B$46))</f>
        <v>0</v>
      </c>
    </row>
    <row r="52" spans="1:13" x14ac:dyDescent="0.25">
      <c r="A52" s="46" t="s">
        <v>80</v>
      </c>
      <c r="B52" s="109" t="b">
        <f>OR(keineInformationen,NOT(AND(OR(Questionnaire!$R$53=$B$11,Questionnaire!$R$58=$B$6,Questionnaire!$R$63=$B$11),NOT(OR(Questionnaire!$R$53=$B$10,Questionnaire!$R$58=$B$5,Questionnaire!$R$63=$B$10)))))</f>
        <v>0</v>
      </c>
    </row>
    <row r="53" spans="1:13" x14ac:dyDescent="0.25">
      <c r="A53" s="46" t="s">
        <v>195</v>
      </c>
      <c r="B53" s="109" t="b">
        <f>OR(keineInformationen,NOT(OR(Questionnaire!$R$53=$B$10,Questionnaire!$R$58=$B$5,Questionnaire!$R$63=$B$10)))</f>
        <v>1</v>
      </c>
    </row>
    <row r="54" spans="1:13" x14ac:dyDescent="0.25">
      <c r="A54" s="46" t="s">
        <v>196</v>
      </c>
      <c r="B54" s="109" t="b">
        <f>OR(keineInformationen,Questionnaire!$R$63&lt;&gt; Index!B5)</f>
        <v>1</v>
      </c>
    </row>
    <row r="55" spans="1:13" x14ac:dyDescent="0.25">
      <c r="A55" s="46" t="s">
        <v>81</v>
      </c>
      <c r="B55" s="109" t="b">
        <f>NOT(Questionnaire!D27=Questionnaire!D29)</f>
        <v>1</v>
      </c>
      <c r="C55" s="48" t="s">
        <v>82</v>
      </c>
    </row>
    <row r="56" spans="1:13" x14ac:dyDescent="0.25">
      <c r="A56" s="46"/>
      <c r="B56" s="69"/>
    </row>
    <row r="57" spans="1:13" ht="75" x14ac:dyDescent="0.25">
      <c r="A57" s="46" t="s">
        <v>253</v>
      </c>
      <c r="B57" s="115" t="s">
        <v>83</v>
      </c>
    </row>
    <row r="58" spans="1:13" x14ac:dyDescent="0.25">
      <c r="A58" s="46" t="s">
        <v>254</v>
      </c>
      <c r="B58" s="69"/>
    </row>
    <row r="59" spans="1:13" x14ac:dyDescent="0.25">
      <c r="A59" s="46" t="s">
        <v>255</v>
      </c>
      <c r="B59" s="69"/>
    </row>
    <row r="60" spans="1:13" x14ac:dyDescent="0.25">
      <c r="A60" s="46" t="s">
        <v>256</v>
      </c>
      <c r="B60" s="69" t="str">
        <f>IF(LEN(B58&amp;B59)=0,B57,"Noch offen: "&amp; CHAR(10) &amp; B58 &amp;" "&amp; CHAR(10) &amp; B59)</f>
        <v>The information security requirements are documented.
The requirement requester must forward the information security annex and this questionnaire to the procuring unit together with the procurement request.
The questionnaire is stored in the award file. The annexes must become part of the contract.</v>
      </c>
    </row>
    <row r="61" spans="1:13" x14ac:dyDescent="0.25">
      <c r="A61" s="46"/>
      <c r="B61" s="69"/>
    </row>
    <row r="62" spans="1:13" x14ac:dyDescent="0.25">
      <c r="A62" s="46"/>
    </row>
    <row r="63" spans="1:13" customFormat="1" ht="43.5" x14ac:dyDescent="0.25">
      <c r="A63" s="124" t="s">
        <v>197</v>
      </c>
      <c r="B63" s="70"/>
      <c r="C63" s="70" t="s">
        <v>25</v>
      </c>
      <c r="D63" s="70" t="s">
        <v>26</v>
      </c>
      <c r="E63" s="70" t="s">
        <v>27</v>
      </c>
      <c r="F63" s="70" t="s">
        <v>28</v>
      </c>
      <c r="G63" s="70" t="s">
        <v>29</v>
      </c>
      <c r="H63" s="70" t="s">
        <v>30</v>
      </c>
      <c r="I63" s="9"/>
      <c r="J63" s="9"/>
      <c r="K63" s="9"/>
      <c r="L63" s="9"/>
      <c r="M63" s="9"/>
    </row>
    <row r="64" spans="1:13" customFormat="1" ht="100" x14ac:dyDescent="0.25">
      <c r="A64" s="71" t="str">
        <f>B8</f>
        <v>Low (1)</v>
      </c>
      <c r="B64" s="52" t="s">
        <v>84</v>
      </c>
      <c r="C64" s="52" t="s">
        <v>32</v>
      </c>
      <c r="D64" s="52" t="s">
        <v>33</v>
      </c>
      <c r="E64" s="52" t="s">
        <v>85</v>
      </c>
      <c r="F64" s="52" t="s">
        <v>34</v>
      </c>
      <c r="G64" s="52" t="s">
        <v>35</v>
      </c>
      <c r="H64" s="52" t="s">
        <v>36</v>
      </c>
      <c r="I64" s="9"/>
      <c r="J64" s="9"/>
      <c r="K64" s="9"/>
      <c r="L64" s="9"/>
      <c r="M64" s="9"/>
    </row>
    <row r="65" spans="1:15" customFormat="1" ht="112.5" x14ac:dyDescent="0.25">
      <c r="A65" s="72" t="str">
        <f>B7</f>
        <v>Medium (2)</v>
      </c>
      <c r="B65" s="52" t="s">
        <v>84</v>
      </c>
      <c r="C65" s="52" t="s">
        <v>86</v>
      </c>
      <c r="D65" s="52" t="s">
        <v>87</v>
      </c>
      <c r="E65" s="52" t="s">
        <v>198</v>
      </c>
      <c r="F65" s="52" t="s">
        <v>199</v>
      </c>
      <c r="G65" s="52" t="s">
        <v>88</v>
      </c>
      <c r="H65" s="52" t="s">
        <v>89</v>
      </c>
      <c r="I65" s="9"/>
      <c r="J65" s="9"/>
      <c r="K65" s="9"/>
      <c r="L65" s="9"/>
      <c r="M65" s="9"/>
    </row>
    <row r="66" spans="1:15" customFormat="1" ht="100" x14ac:dyDescent="0.25">
      <c r="A66" s="72" t="str">
        <f>B6</f>
        <v>High (3)</v>
      </c>
      <c r="B66" s="52" t="s">
        <v>84</v>
      </c>
      <c r="C66" s="52" t="s">
        <v>90</v>
      </c>
      <c r="D66" s="52" t="s">
        <v>91</v>
      </c>
      <c r="E66" s="52" t="s">
        <v>92</v>
      </c>
      <c r="F66" s="52" t="s">
        <v>93</v>
      </c>
      <c r="G66" s="52" t="s">
        <v>94</v>
      </c>
      <c r="H66" s="52" t="s">
        <v>95</v>
      </c>
      <c r="I66" s="9"/>
      <c r="J66" s="9"/>
      <c r="K66" s="9"/>
      <c r="L66" s="9"/>
      <c r="M66" s="9"/>
    </row>
    <row r="67" spans="1:15" customFormat="1" ht="112.5" x14ac:dyDescent="0.25">
      <c r="A67" s="71" t="str">
        <f>B5</f>
        <v>Very high (4)</v>
      </c>
      <c r="B67" s="52" t="s">
        <v>84</v>
      </c>
      <c r="C67" s="52" t="s">
        <v>96</v>
      </c>
      <c r="D67" s="52" t="s">
        <v>97</v>
      </c>
      <c r="E67" s="52" t="s">
        <v>98</v>
      </c>
      <c r="F67" s="52" t="s">
        <v>99</v>
      </c>
      <c r="G67" s="52" t="s">
        <v>100</v>
      </c>
      <c r="H67" s="52" t="s">
        <v>101</v>
      </c>
      <c r="I67" s="9"/>
      <c r="J67" s="9"/>
      <c r="K67" s="9"/>
      <c r="L67" s="9"/>
      <c r="M67" s="9"/>
    </row>
    <row r="68" spans="1:15" customFormat="1" ht="14.5" x14ac:dyDescent="0.35">
      <c r="C68" s="73"/>
      <c r="D68" s="9"/>
      <c r="E68" s="9"/>
      <c r="F68" s="9"/>
      <c r="G68" s="9"/>
      <c r="H68" s="9"/>
      <c r="I68" s="9"/>
      <c r="J68" s="9"/>
      <c r="K68" s="9"/>
      <c r="L68" s="9"/>
      <c r="M68" s="9"/>
      <c r="N68" s="9"/>
      <c r="O68" s="9"/>
    </row>
    <row r="69" spans="1:15" customFormat="1" ht="15" thickBot="1" x14ac:dyDescent="0.4">
      <c r="C69" s="73"/>
      <c r="D69" s="9"/>
      <c r="E69" s="9"/>
      <c r="F69" s="9"/>
      <c r="G69" s="9"/>
      <c r="H69" s="9"/>
      <c r="I69" s="9"/>
      <c r="J69" s="9"/>
      <c r="K69" s="9"/>
      <c r="L69" s="9"/>
      <c r="M69" s="9"/>
      <c r="N69" s="9"/>
      <c r="O69" s="9"/>
    </row>
    <row r="70" spans="1:15" ht="15.5" x14ac:dyDescent="0.25">
      <c r="A70" s="38" t="s">
        <v>102</v>
      </c>
      <c r="B70" s="53" t="s">
        <v>103</v>
      </c>
      <c r="C70" s="53" t="s">
        <v>104</v>
      </c>
      <c r="D70" s="74" t="s">
        <v>201</v>
      </c>
      <c r="E70" s="53" t="s">
        <v>105</v>
      </c>
      <c r="F70" s="53" t="s">
        <v>106</v>
      </c>
      <c r="G70" s="53" t="s">
        <v>107</v>
      </c>
      <c r="H70" s="53" t="s">
        <v>108</v>
      </c>
      <c r="I70" s="74" t="s">
        <v>202</v>
      </c>
      <c r="J70" s="74"/>
      <c r="K70" s="74"/>
      <c r="L70" s="74"/>
      <c r="M70" s="74"/>
      <c r="N70" s="74"/>
    </row>
    <row r="71" spans="1:15" x14ac:dyDescent="0.25">
      <c r="A71" s="33" t="s">
        <v>12</v>
      </c>
      <c r="B71" s="47" t="str">
        <f>$B$77 &amp; $B$78 &amp; E71 &amp; F71 &amp; G71 &amp; ".docx"</f>
        <v>Enter correct base link.20231218_Anlage_Informationssicherheit-3K-D-AVB.docx</v>
      </c>
      <c r="C71" s="47" t="str">
        <f xml:space="preserve"> $B$78 &amp; E71 &amp; F71 &amp; G71 &amp; ".docx"</f>
        <v>20231218_Anlage_Informationssicherheit-3K-D-AVB.docx</v>
      </c>
      <c r="D71" s="47" t="b">
        <f>NOT(AND(E71=$C$26,AVBused="yes"))</f>
        <v>0</v>
      </c>
      <c r="E71" s="47" t="str">
        <f>VLOOKUP(Questionnaire!$D$27,Beschaffungskategorie2_inklAbk,2,FALSE)</f>
        <v>D</v>
      </c>
      <c r="F71" s="46" t="str">
        <f>IF(AVBused="yes","-AVB","-oAVB")</f>
        <v>-AVB</v>
      </c>
      <c r="G71" s="46" t="str">
        <f>IF(E71=$C$25,IF(UNT="yes","-GS",""),"")</f>
        <v/>
      </c>
      <c r="H71" s="46" t="str">
        <f>IF(B42,IF(OdL="yes","-OdL",""),"")</f>
        <v/>
      </c>
      <c r="I71" s="46" t="str">
        <f>E71&amp;F71&amp;G71&amp;H71</f>
        <v>D-AVB</v>
      </c>
    </row>
    <row r="72" spans="1:15" x14ac:dyDescent="0.25">
      <c r="A72" s="33" t="s">
        <v>14</v>
      </c>
      <c r="B72" s="47" t="str">
        <f>IF(E72=C28,"",$B$77 &amp; $B$78 &amp; E72 &amp; F72  &amp; G72 &amp; ".docx")</f>
        <v/>
      </c>
      <c r="C72" s="47" t="str">
        <f>IF(E72=C28,"",$B$78 &amp; E72 &amp; F72  &amp; G72 &amp; ".docx")</f>
        <v/>
      </c>
      <c r="D72" s="47" t="b">
        <f>NOT(AND(E72=$C$26,AVBused="yes"))</f>
        <v>1</v>
      </c>
      <c r="E72" s="47" t="str">
        <f>VLOOKUP(Questionnaire!$D$29,Beschaffungskategorie2_inklAbk,2,FALSE)</f>
        <v>XXX</v>
      </c>
      <c r="F72" s="46" t="str">
        <f>IF(AVBused="yes","-AVB","-oAVB")</f>
        <v>-AVB</v>
      </c>
      <c r="G72" s="46" t="str">
        <f>IF(E72=$C$25,IF(UNT="yes","-GS",""),"")</f>
        <v/>
      </c>
      <c r="H72" s="46" t="str">
        <f>IF(B43,IF(OdL="yes","-OdL",""),"")</f>
        <v/>
      </c>
      <c r="I72" s="46" t="str">
        <f>IF(E72=$C$28,$C$28,E72&amp;F72&amp;G72&amp;H72)</f>
        <v>XXX</v>
      </c>
    </row>
    <row r="73" spans="1:15" x14ac:dyDescent="0.25">
      <c r="A73" s="46" t="s">
        <v>109</v>
      </c>
      <c r="B73" s="47" t="str">
        <f>INDEX(C89:Q104,MATCH(I72,B89:B104,0),MATCH(I71,C88:Q88,0))</f>
        <v>XXX</v>
      </c>
      <c r="C73" s="46"/>
      <c r="D73" s="46"/>
      <c r="E73" s="46"/>
      <c r="H73" s="106">
        <f>MATCH(I71,C88:Q88,0)</f>
        <v>13</v>
      </c>
    </row>
    <row r="74" spans="1:15" x14ac:dyDescent="0.25">
      <c r="A74" s="46" t="s">
        <v>110</v>
      </c>
      <c r="B74" s="85" t="str">
        <f>INDEX(C108:C140,MATCH(B73,B108:B140,0),1)</f>
        <v>XXX</v>
      </c>
      <c r="C74" s="46">
        <f>MATCH(B73,B108:B140,0)</f>
        <v>1</v>
      </c>
      <c r="D74" s="46"/>
      <c r="E74" s="46"/>
    </row>
    <row r="75" spans="1:15" x14ac:dyDescent="0.25">
      <c r="A75" s="46" t="s">
        <v>111</v>
      </c>
      <c r="B75" s="47" t="str">
        <f>IF($B$73=$C$28,"",$B$77 &amp; $B$78 &amp; $B$73 &amp; ".docx")</f>
        <v/>
      </c>
      <c r="C75" s="46"/>
      <c r="D75" s="46"/>
      <c r="E75" s="46"/>
    </row>
    <row r="76" spans="1:15" x14ac:dyDescent="0.25">
      <c r="A76" s="46" t="s">
        <v>112</v>
      </c>
      <c r="B76" s="47" t="str">
        <f>IF($B$73=$C$28,"","https://dms.giz.de/dms/llisapi.dll?func=ll&amp;objId="&amp;$B$74 &amp; "&amp;objAction=download")</f>
        <v/>
      </c>
      <c r="C76" s="46"/>
      <c r="D76" t="s">
        <v>113</v>
      </c>
      <c r="E76" s="46"/>
    </row>
    <row r="77" spans="1:15" ht="13" x14ac:dyDescent="0.3">
      <c r="A77" s="33" t="s">
        <v>114</v>
      </c>
      <c r="B77" s="107" t="s">
        <v>115</v>
      </c>
      <c r="C77" s="46"/>
      <c r="D77" s="46"/>
      <c r="E77" s="46"/>
      <c r="H77" s="106">
        <f>MATCH(I72,B89:B104,0)</f>
        <v>1</v>
      </c>
    </row>
    <row r="78" spans="1:15" x14ac:dyDescent="0.25">
      <c r="A78" s="46" t="s">
        <v>116</v>
      </c>
      <c r="B78" s="47" t="s">
        <v>117</v>
      </c>
      <c r="C78" s="46"/>
      <c r="D78" s="46"/>
      <c r="E78" s="46"/>
      <c r="H78" s="33" t="str" cm="1">
        <f t="array" ref="H78">INDEX(C89:Q104,H77,H73)</f>
        <v>XXX</v>
      </c>
    </row>
    <row r="79" spans="1:15" x14ac:dyDescent="0.25">
      <c r="A79" s="33" t="s">
        <v>118</v>
      </c>
      <c r="B79" s="47" t="str">
        <f>IF($B$73=$C$28,"",$B$78 &amp; $B$73 &amp; ".docx")</f>
        <v/>
      </c>
      <c r="C79" s="46"/>
      <c r="D79" s="46"/>
      <c r="E79" s="46"/>
    </row>
    <row r="80" spans="1:15" x14ac:dyDescent="0.25">
      <c r="B80" s="47"/>
      <c r="C80" s="46"/>
      <c r="D80" s="46"/>
      <c r="E80" s="46"/>
    </row>
    <row r="81" spans="1:17" x14ac:dyDescent="0.25">
      <c r="B81" s="81"/>
      <c r="C81" s="46" t="str">
        <f>INDEX(C108:C140,MATCH(B73,B108:B140,0),1)</f>
        <v>XXX</v>
      </c>
      <c r="D81" s="46"/>
      <c r="E81" s="46"/>
    </row>
    <row r="82" spans="1:17" x14ac:dyDescent="0.25">
      <c r="B82" s="81"/>
      <c r="C82" s="46"/>
      <c r="D82" s="46"/>
      <c r="E82" s="46"/>
    </row>
    <row r="83" spans="1:17" x14ac:dyDescent="0.25">
      <c r="B83" s="47"/>
      <c r="C83" s="46"/>
      <c r="D83" s="46"/>
      <c r="E83" s="46"/>
    </row>
    <row r="84" spans="1:17" x14ac:dyDescent="0.25">
      <c r="B84" s="47"/>
      <c r="C84" s="46"/>
      <c r="D84" s="46"/>
      <c r="E84" s="46"/>
    </row>
    <row r="85" spans="1:17" x14ac:dyDescent="0.25">
      <c r="B85" s="47"/>
      <c r="C85" s="46"/>
      <c r="D85" s="46"/>
      <c r="E85" s="46"/>
    </row>
    <row r="86" spans="1:17" x14ac:dyDescent="0.25">
      <c r="B86" s="47" t="str">
        <f>IF(C86=C39,"",$B$77 &amp; C86 &amp; "-" &amp; D86 &amp; "-" &amp; E86 &amp; ".docx")</f>
        <v/>
      </c>
      <c r="C86" s="46"/>
      <c r="D86" s="46"/>
      <c r="E86" s="46"/>
    </row>
    <row r="87" spans="1:17" customFormat="1" ht="15.5" x14ac:dyDescent="0.35">
      <c r="A87" s="79" t="s">
        <v>119</v>
      </c>
      <c r="C87" s="75" t="s">
        <v>73</v>
      </c>
      <c r="D87" s="75"/>
      <c r="E87" s="75"/>
      <c r="F87" s="75"/>
      <c r="G87" s="75"/>
      <c r="H87" s="75"/>
      <c r="I87" s="75"/>
      <c r="J87" s="75"/>
      <c r="K87" s="75"/>
      <c r="L87" s="75"/>
      <c r="M87" s="75"/>
      <c r="N87" s="75"/>
      <c r="O87" s="75"/>
      <c r="P87" s="75"/>
      <c r="Q87" s="75"/>
    </row>
    <row r="88" spans="1:17" customFormat="1" ht="14.5" x14ac:dyDescent="0.35">
      <c r="B88" s="76"/>
      <c r="C88" s="76" t="s">
        <v>120</v>
      </c>
      <c r="D88" s="76" t="s">
        <v>121</v>
      </c>
      <c r="E88" s="76" t="s">
        <v>120</v>
      </c>
      <c r="F88" s="76" t="s">
        <v>122</v>
      </c>
      <c r="G88" s="76" t="s">
        <v>123</v>
      </c>
      <c r="H88" s="76" t="s">
        <v>124</v>
      </c>
      <c r="I88" s="76" t="s">
        <v>125</v>
      </c>
      <c r="J88" s="76" t="s">
        <v>126</v>
      </c>
      <c r="K88" s="76" t="s">
        <v>127</v>
      </c>
      <c r="L88" s="76" t="s">
        <v>128</v>
      </c>
      <c r="M88" s="76" t="s">
        <v>129</v>
      </c>
      <c r="N88" s="76" t="s">
        <v>130</v>
      </c>
      <c r="O88" s="76" t="s">
        <v>131</v>
      </c>
      <c r="P88" s="76" t="s">
        <v>132</v>
      </c>
      <c r="Q88" s="76" t="s">
        <v>133</v>
      </c>
    </row>
    <row r="89" spans="1:17" customFormat="1" ht="14.5" x14ac:dyDescent="0.35">
      <c r="B89" s="77" t="str">
        <f>C28</f>
        <v>XXX</v>
      </c>
      <c r="C89" s="78" t="s">
        <v>67</v>
      </c>
      <c r="D89" s="78" t="s">
        <v>121</v>
      </c>
      <c r="E89" t="s">
        <v>120</v>
      </c>
      <c r="F89" s="78" t="s">
        <v>122</v>
      </c>
      <c r="G89" s="78" t="s">
        <v>123</v>
      </c>
      <c r="H89" t="s">
        <v>124</v>
      </c>
      <c r="I89" t="s">
        <v>125</v>
      </c>
      <c r="J89" s="78" t="s">
        <v>126</v>
      </c>
      <c r="K89" s="78" t="s">
        <v>127</v>
      </c>
      <c r="L89" t="s">
        <v>128</v>
      </c>
      <c r="M89" t="s">
        <v>129</v>
      </c>
      <c r="N89" t="s">
        <v>130</v>
      </c>
      <c r="O89" s="86" t="s">
        <v>67</v>
      </c>
      <c r="P89" t="s">
        <v>132</v>
      </c>
      <c r="Q89" t="s">
        <v>133</v>
      </c>
    </row>
    <row r="90" spans="1:17" customFormat="1" ht="14.5" x14ac:dyDescent="0.35">
      <c r="A90" s="213" t="s">
        <v>74</v>
      </c>
      <c r="B90" s="76" t="s">
        <v>121</v>
      </c>
      <c r="C90" t="s">
        <v>67</v>
      </c>
      <c r="D90" t="s">
        <v>67</v>
      </c>
      <c r="E90" s="78" t="s">
        <v>67</v>
      </c>
      <c r="F90" s="78" t="s">
        <v>134</v>
      </c>
      <c r="G90" s="78" t="s">
        <v>135</v>
      </c>
      <c r="H90" s="78" t="s">
        <v>136</v>
      </c>
      <c r="I90" s="78" t="s">
        <v>137</v>
      </c>
      <c r="J90" s="78" t="s">
        <v>138</v>
      </c>
      <c r="K90" s="78" t="s">
        <v>139</v>
      </c>
      <c r="L90" s="78" t="s">
        <v>140</v>
      </c>
      <c r="M90" s="78" t="s">
        <v>141</v>
      </c>
      <c r="N90" s="86" t="s">
        <v>121</v>
      </c>
      <c r="O90" s="86" t="s">
        <v>120</v>
      </c>
      <c r="P90" s="86" t="s">
        <v>142</v>
      </c>
      <c r="Q90" s="86" t="s">
        <v>133</v>
      </c>
    </row>
    <row r="91" spans="1:17" customFormat="1" ht="14.5" x14ac:dyDescent="0.35">
      <c r="A91" s="213"/>
      <c r="B91" s="76" t="s">
        <v>120</v>
      </c>
      <c r="C91" t="s">
        <v>67</v>
      </c>
      <c r="D91" t="s">
        <v>67</v>
      </c>
      <c r="E91" t="s">
        <v>67</v>
      </c>
      <c r="F91" s="78" t="s">
        <v>134</v>
      </c>
      <c r="G91" s="78" t="s">
        <v>135</v>
      </c>
      <c r="H91" s="78" t="s">
        <v>136</v>
      </c>
      <c r="I91" s="78" t="s">
        <v>137</v>
      </c>
      <c r="J91" s="78" t="s">
        <v>138</v>
      </c>
      <c r="K91" s="78" t="s">
        <v>139</v>
      </c>
      <c r="L91" s="78" t="s">
        <v>140</v>
      </c>
      <c r="M91" s="78" t="s">
        <v>141</v>
      </c>
      <c r="N91" s="86" t="s">
        <v>120</v>
      </c>
      <c r="O91" s="86" t="s">
        <v>120</v>
      </c>
      <c r="P91" s="86" t="s">
        <v>142</v>
      </c>
      <c r="Q91" s="86" t="s">
        <v>133</v>
      </c>
    </row>
    <row r="92" spans="1:17" customFormat="1" ht="14.5" x14ac:dyDescent="0.35">
      <c r="A92" s="213"/>
      <c r="B92" s="76" t="s">
        <v>122</v>
      </c>
      <c r="C92" s="78" t="s">
        <v>134</v>
      </c>
      <c r="D92" s="78" t="s">
        <v>138</v>
      </c>
      <c r="E92" s="78" t="s">
        <v>134</v>
      </c>
      <c r="F92" t="s">
        <v>67</v>
      </c>
      <c r="G92" t="s">
        <v>67</v>
      </c>
      <c r="H92" t="s">
        <v>67</v>
      </c>
      <c r="I92" t="s">
        <v>67</v>
      </c>
      <c r="J92" t="s">
        <v>67</v>
      </c>
      <c r="K92" t="s">
        <v>67</v>
      </c>
      <c r="L92" t="s">
        <v>67</v>
      </c>
      <c r="M92" t="s">
        <v>67</v>
      </c>
      <c r="N92" s="86" t="s">
        <v>126</v>
      </c>
      <c r="O92" s="86" t="s">
        <v>122</v>
      </c>
      <c r="P92" s="86" t="s">
        <v>127</v>
      </c>
      <c r="Q92" s="86" t="s">
        <v>123</v>
      </c>
    </row>
    <row r="93" spans="1:17" customFormat="1" ht="14.5" x14ac:dyDescent="0.35">
      <c r="A93" s="213"/>
      <c r="B93" s="76" t="s">
        <v>143</v>
      </c>
      <c r="C93" s="78" t="s">
        <v>135</v>
      </c>
      <c r="D93" s="78" t="s">
        <v>139</v>
      </c>
      <c r="E93" s="78" t="s">
        <v>135</v>
      </c>
      <c r="F93" t="s">
        <v>67</v>
      </c>
      <c r="G93" t="s">
        <v>67</v>
      </c>
      <c r="H93" t="s">
        <v>67</v>
      </c>
      <c r="I93" t="s">
        <v>67</v>
      </c>
      <c r="J93" t="s">
        <v>67</v>
      </c>
      <c r="K93" t="s">
        <v>67</v>
      </c>
      <c r="L93" t="s">
        <v>67</v>
      </c>
      <c r="M93" t="s">
        <v>67</v>
      </c>
      <c r="N93" s="86" t="s">
        <v>126</v>
      </c>
      <c r="O93" s="86" t="s">
        <v>122</v>
      </c>
      <c r="P93" s="86" t="s">
        <v>127</v>
      </c>
      <c r="Q93" s="86" t="s">
        <v>143</v>
      </c>
    </row>
    <row r="94" spans="1:17" customFormat="1" ht="14.5" x14ac:dyDescent="0.35">
      <c r="A94" s="213"/>
      <c r="B94" s="76" t="s">
        <v>124</v>
      </c>
      <c r="C94" s="78" t="s">
        <v>136</v>
      </c>
      <c r="D94" s="78" t="s">
        <v>140</v>
      </c>
      <c r="E94" s="78" t="s">
        <v>136</v>
      </c>
      <c r="F94" t="s">
        <v>67</v>
      </c>
      <c r="G94" t="s">
        <v>67</v>
      </c>
      <c r="H94" t="s">
        <v>67</v>
      </c>
      <c r="I94" t="s">
        <v>67</v>
      </c>
      <c r="J94" t="s">
        <v>67</v>
      </c>
      <c r="K94" t="s">
        <v>67</v>
      </c>
      <c r="L94" t="s">
        <v>67</v>
      </c>
      <c r="M94" t="s">
        <v>67</v>
      </c>
      <c r="N94" s="86" t="s">
        <v>128</v>
      </c>
      <c r="O94" s="86" t="s">
        <v>124</v>
      </c>
      <c r="P94" s="86" t="s">
        <v>129</v>
      </c>
      <c r="Q94" s="86" t="s">
        <v>125</v>
      </c>
    </row>
    <row r="95" spans="1:17" customFormat="1" ht="14.5" x14ac:dyDescent="0.35">
      <c r="A95" s="213"/>
      <c r="B95" s="76" t="s">
        <v>125</v>
      </c>
      <c r="C95" s="78" t="s">
        <v>137</v>
      </c>
      <c r="D95" s="78" t="s">
        <v>141</v>
      </c>
      <c r="E95" s="78" t="s">
        <v>137</v>
      </c>
      <c r="F95" t="s">
        <v>67</v>
      </c>
      <c r="G95" t="s">
        <v>67</v>
      </c>
      <c r="H95" t="s">
        <v>67</v>
      </c>
      <c r="I95" t="s">
        <v>67</v>
      </c>
      <c r="J95" t="s">
        <v>67</v>
      </c>
      <c r="K95" t="s">
        <v>67</v>
      </c>
      <c r="L95" t="s">
        <v>67</v>
      </c>
      <c r="M95" t="s">
        <v>67</v>
      </c>
      <c r="N95" s="86" t="s">
        <v>128</v>
      </c>
      <c r="O95" s="86" t="s">
        <v>124</v>
      </c>
      <c r="P95" s="86" t="s">
        <v>129</v>
      </c>
      <c r="Q95" s="86" t="s">
        <v>125</v>
      </c>
    </row>
    <row r="96" spans="1:17" customFormat="1" ht="14.5" x14ac:dyDescent="0.35">
      <c r="A96" s="213"/>
      <c r="B96" s="76" t="s">
        <v>126</v>
      </c>
      <c r="C96" s="78" t="s">
        <v>134</v>
      </c>
      <c r="D96" s="78" t="s">
        <v>138</v>
      </c>
      <c r="E96" s="78" t="s">
        <v>134</v>
      </c>
      <c r="F96" t="s">
        <v>67</v>
      </c>
      <c r="G96" t="s">
        <v>67</v>
      </c>
      <c r="H96" t="s">
        <v>67</v>
      </c>
      <c r="I96" t="s">
        <v>67</v>
      </c>
      <c r="J96" t="s">
        <v>67</v>
      </c>
      <c r="K96" t="s">
        <v>67</v>
      </c>
      <c r="L96" t="s">
        <v>67</v>
      </c>
      <c r="M96" t="s">
        <v>67</v>
      </c>
      <c r="N96" s="86" t="s">
        <v>126</v>
      </c>
      <c r="O96" s="86" t="s">
        <v>122</v>
      </c>
      <c r="P96" s="86" t="s">
        <v>127</v>
      </c>
      <c r="Q96" s="86" t="s">
        <v>143</v>
      </c>
    </row>
    <row r="97" spans="1:17" customFormat="1" ht="14.5" x14ac:dyDescent="0.35">
      <c r="A97" s="213"/>
      <c r="B97" s="76" t="s">
        <v>127</v>
      </c>
      <c r="C97" s="78" t="s">
        <v>135</v>
      </c>
      <c r="D97" s="78" t="s">
        <v>139</v>
      </c>
      <c r="E97" s="78" t="s">
        <v>135</v>
      </c>
      <c r="F97" t="s">
        <v>67</v>
      </c>
      <c r="G97" t="s">
        <v>67</v>
      </c>
      <c r="H97" t="s">
        <v>67</v>
      </c>
      <c r="I97" t="s">
        <v>67</v>
      </c>
      <c r="J97" t="s">
        <v>67</v>
      </c>
      <c r="K97" t="s">
        <v>67</v>
      </c>
      <c r="L97" t="s">
        <v>67</v>
      </c>
      <c r="M97" t="s">
        <v>67</v>
      </c>
      <c r="N97" s="86" t="s">
        <v>126</v>
      </c>
      <c r="O97" s="86" t="s">
        <v>122</v>
      </c>
      <c r="P97" s="86" t="s">
        <v>127</v>
      </c>
      <c r="Q97" s="86" t="s">
        <v>143</v>
      </c>
    </row>
    <row r="98" spans="1:17" customFormat="1" ht="14.5" x14ac:dyDescent="0.35">
      <c r="A98" s="213"/>
      <c r="B98" s="76" t="s">
        <v>128</v>
      </c>
      <c r="C98" s="78" t="s">
        <v>136</v>
      </c>
      <c r="D98" s="78" t="s">
        <v>140</v>
      </c>
      <c r="E98" s="78" t="s">
        <v>136</v>
      </c>
      <c r="F98" t="s">
        <v>67</v>
      </c>
      <c r="G98" t="s">
        <v>67</v>
      </c>
      <c r="H98" t="s">
        <v>67</v>
      </c>
      <c r="I98" t="s">
        <v>67</v>
      </c>
      <c r="J98" t="s">
        <v>67</v>
      </c>
      <c r="K98" t="s">
        <v>67</v>
      </c>
      <c r="L98" t="s">
        <v>67</v>
      </c>
      <c r="M98" t="s">
        <v>67</v>
      </c>
      <c r="N98" s="86" t="s">
        <v>128</v>
      </c>
      <c r="O98" s="86" t="s">
        <v>124</v>
      </c>
      <c r="P98" s="86" t="s">
        <v>129</v>
      </c>
      <c r="Q98" s="86" t="s">
        <v>125</v>
      </c>
    </row>
    <row r="99" spans="1:17" customFormat="1" ht="14.5" x14ac:dyDescent="0.35">
      <c r="A99" s="213"/>
      <c r="B99" s="76" t="s">
        <v>129</v>
      </c>
      <c r="C99" s="78" t="s">
        <v>137</v>
      </c>
      <c r="D99" s="78" t="s">
        <v>141</v>
      </c>
      <c r="E99" s="78" t="s">
        <v>137</v>
      </c>
      <c r="F99" t="s">
        <v>67</v>
      </c>
      <c r="G99" t="s">
        <v>67</v>
      </c>
      <c r="H99" t="s">
        <v>67</v>
      </c>
      <c r="I99" t="s">
        <v>67</v>
      </c>
      <c r="J99" t="s">
        <v>67</v>
      </c>
      <c r="K99" t="s">
        <v>67</v>
      </c>
      <c r="L99" t="s">
        <v>67</v>
      </c>
      <c r="M99" t="s">
        <v>67</v>
      </c>
      <c r="N99" s="86" t="s">
        <v>128</v>
      </c>
      <c r="O99" s="86" t="s">
        <v>124</v>
      </c>
      <c r="P99" s="86" t="s">
        <v>129</v>
      </c>
      <c r="Q99" s="86" t="s">
        <v>125</v>
      </c>
    </row>
    <row r="100" spans="1:17" customFormat="1" ht="14.5" x14ac:dyDescent="0.35">
      <c r="A100" s="213"/>
      <c r="B100" s="76" t="s">
        <v>130</v>
      </c>
      <c r="C100" s="86" t="s">
        <v>120</v>
      </c>
      <c r="D100" s="86" t="s">
        <v>121</v>
      </c>
      <c r="E100" s="86" t="s">
        <v>120</v>
      </c>
      <c r="F100" s="86" t="s">
        <v>122</v>
      </c>
      <c r="G100" s="86" t="s">
        <v>143</v>
      </c>
      <c r="H100" s="86" t="s">
        <v>124</v>
      </c>
      <c r="I100" s="86" t="s">
        <v>125</v>
      </c>
      <c r="J100" s="86" t="s">
        <v>126</v>
      </c>
      <c r="K100" s="86" t="s">
        <v>127</v>
      </c>
      <c r="L100" s="86" t="s">
        <v>128</v>
      </c>
      <c r="M100" s="86" t="s">
        <v>129</v>
      </c>
      <c r="N100" s="78" t="s">
        <v>67</v>
      </c>
      <c r="O100" s="78" t="s">
        <v>67</v>
      </c>
      <c r="P100" s="78" t="s">
        <v>67</v>
      </c>
      <c r="Q100" s="78" t="s">
        <v>67</v>
      </c>
    </row>
    <row r="101" spans="1:17" customFormat="1" ht="14.5" x14ac:dyDescent="0.35">
      <c r="A101" s="213"/>
      <c r="B101" s="76" t="s">
        <v>131</v>
      </c>
      <c r="C101" s="86" t="s">
        <v>120</v>
      </c>
      <c r="D101" s="86" t="s">
        <v>121</v>
      </c>
      <c r="E101" s="86" t="s">
        <v>120</v>
      </c>
      <c r="F101" s="86" t="s">
        <v>122</v>
      </c>
      <c r="G101" s="86" t="s">
        <v>143</v>
      </c>
      <c r="H101" s="86" t="s">
        <v>124</v>
      </c>
      <c r="I101" s="86" t="s">
        <v>125</v>
      </c>
      <c r="J101" s="86" t="s">
        <v>126</v>
      </c>
      <c r="K101" s="86" t="s">
        <v>127</v>
      </c>
      <c r="L101" s="86" t="s">
        <v>128</v>
      </c>
      <c r="M101" s="86" t="s">
        <v>129</v>
      </c>
      <c r="N101" s="78" t="s">
        <v>67</v>
      </c>
      <c r="O101" s="78" t="s">
        <v>67</v>
      </c>
      <c r="P101" s="78" t="s">
        <v>67</v>
      </c>
      <c r="Q101" s="78" t="s">
        <v>67</v>
      </c>
    </row>
    <row r="102" spans="1:17" customFormat="1" ht="14.5" x14ac:dyDescent="0.35">
      <c r="A102" s="213"/>
      <c r="B102" s="76" t="s">
        <v>132</v>
      </c>
      <c r="C102" s="86" t="s">
        <v>144</v>
      </c>
      <c r="D102" s="86" t="s">
        <v>142</v>
      </c>
      <c r="E102" s="86" t="s">
        <v>144</v>
      </c>
      <c r="F102" s="86" t="s">
        <v>143</v>
      </c>
      <c r="G102" s="86" t="s">
        <v>143</v>
      </c>
      <c r="H102" s="86" t="s">
        <v>125</v>
      </c>
      <c r="I102" s="86" t="s">
        <v>125</v>
      </c>
      <c r="J102" s="86" t="s">
        <v>127</v>
      </c>
      <c r="K102" s="86" t="s">
        <v>127</v>
      </c>
      <c r="L102" s="86" t="s">
        <v>129</v>
      </c>
      <c r="M102" s="86" t="s">
        <v>129</v>
      </c>
      <c r="N102" s="78" t="s">
        <v>67</v>
      </c>
      <c r="O102" s="78" t="s">
        <v>67</v>
      </c>
      <c r="P102" s="78" t="s">
        <v>67</v>
      </c>
      <c r="Q102" s="78" t="s">
        <v>67</v>
      </c>
    </row>
    <row r="103" spans="1:17" customFormat="1" ht="14.5" x14ac:dyDescent="0.35">
      <c r="A103" s="213"/>
      <c r="B103" s="76" t="s">
        <v>133</v>
      </c>
      <c r="C103" s="86" t="s">
        <v>144</v>
      </c>
      <c r="D103" s="86" t="s">
        <v>142</v>
      </c>
      <c r="E103" s="86" t="s">
        <v>144</v>
      </c>
      <c r="F103" s="86" t="s">
        <v>143</v>
      </c>
      <c r="G103" s="86" t="s">
        <v>143</v>
      </c>
      <c r="H103" s="86" t="s">
        <v>125</v>
      </c>
      <c r="I103" s="86" t="s">
        <v>125</v>
      </c>
      <c r="J103" s="86" t="s">
        <v>127</v>
      </c>
      <c r="K103" s="86" t="s">
        <v>127</v>
      </c>
      <c r="L103" s="86" t="s">
        <v>129</v>
      </c>
      <c r="M103" s="86" t="s">
        <v>129</v>
      </c>
      <c r="N103" s="78" t="s">
        <v>67</v>
      </c>
      <c r="O103" s="78" t="s">
        <v>67</v>
      </c>
      <c r="P103" s="78" t="s">
        <v>67</v>
      </c>
      <c r="Q103" s="78" t="s">
        <v>67</v>
      </c>
    </row>
    <row r="104" spans="1:17" ht="14.5" x14ac:dyDescent="0.35">
      <c r="B104" s="77"/>
      <c r="C104"/>
      <c r="D104" s="78"/>
      <c r="E104" s="78"/>
      <c r="F104"/>
      <c r="G104"/>
      <c r="H104"/>
      <c r="I104"/>
      <c r="J104"/>
      <c r="K104"/>
      <c r="L104"/>
    </row>
    <row r="105" spans="1:17" customFormat="1" ht="15.5" x14ac:dyDescent="0.35">
      <c r="A105" s="79" t="s">
        <v>145</v>
      </c>
      <c r="B105" s="47"/>
      <c r="C105" s="46"/>
      <c r="D105" s="46"/>
      <c r="E105" s="46"/>
      <c r="F105" s="33"/>
      <c r="G105" s="33"/>
      <c r="H105" s="33"/>
      <c r="I105" s="33"/>
      <c r="J105" s="33"/>
      <c r="K105" s="33"/>
      <c r="L105" s="33"/>
    </row>
    <row r="106" spans="1:17" customFormat="1" ht="14.5" x14ac:dyDescent="0.35">
      <c r="C106" s="82"/>
      <c r="D106" s="82"/>
      <c r="E106" s="82"/>
      <c r="F106" s="82"/>
      <c r="G106" s="82"/>
      <c r="H106" s="82"/>
      <c r="I106" s="82"/>
      <c r="J106" s="82"/>
      <c r="K106" s="82"/>
      <c r="L106" s="82"/>
    </row>
    <row r="107" spans="1:17" customFormat="1" ht="14.5" x14ac:dyDescent="0.35">
      <c r="B107" s="76" t="s">
        <v>146</v>
      </c>
      <c r="C107" s="76" t="s">
        <v>147</v>
      </c>
    </row>
    <row r="108" spans="1:17" customFormat="1" ht="14.5" x14ac:dyDescent="0.35">
      <c r="B108" s="77" t="s">
        <v>67</v>
      </c>
      <c r="C108" s="78" t="s">
        <v>67</v>
      </c>
    </row>
    <row r="109" spans="1:17" customFormat="1" ht="14.5" x14ac:dyDescent="0.35">
      <c r="B109" s="77" t="s">
        <v>120</v>
      </c>
      <c r="C109" s="127" t="s">
        <v>283</v>
      </c>
    </row>
    <row r="110" spans="1:17" customFormat="1" ht="14.5" x14ac:dyDescent="0.35">
      <c r="B110" s="77" t="s">
        <v>144</v>
      </c>
      <c r="C110" s="127" t="s">
        <v>284</v>
      </c>
    </row>
    <row r="111" spans="1:17" customFormat="1" ht="14.5" x14ac:dyDescent="0.35">
      <c r="B111" s="77" t="s">
        <v>134</v>
      </c>
      <c r="C111" s="127" t="s">
        <v>285</v>
      </c>
    </row>
    <row r="112" spans="1:17" customFormat="1" ht="14.5" x14ac:dyDescent="0.35">
      <c r="B112" s="77" t="s">
        <v>136</v>
      </c>
      <c r="C112" s="127" t="s">
        <v>286</v>
      </c>
    </row>
    <row r="113" spans="2:3" customFormat="1" ht="14.5" x14ac:dyDescent="0.35">
      <c r="B113" s="77" t="s">
        <v>137</v>
      </c>
      <c r="C113" s="127" t="s">
        <v>287</v>
      </c>
    </row>
    <row r="114" spans="2:3" customFormat="1" ht="14.5" x14ac:dyDescent="0.35">
      <c r="B114" s="77" t="s">
        <v>135</v>
      </c>
      <c r="C114" s="84" t="s">
        <v>288</v>
      </c>
    </row>
    <row r="115" spans="2:3" customFormat="1" ht="14.5" x14ac:dyDescent="0.35">
      <c r="B115" s="77" t="s">
        <v>138</v>
      </c>
      <c r="C115" s="127" t="s">
        <v>289</v>
      </c>
    </row>
    <row r="116" spans="2:3" customFormat="1" ht="14.5" x14ac:dyDescent="0.35">
      <c r="B116" s="77" t="s">
        <v>140</v>
      </c>
      <c r="C116" s="127" t="s">
        <v>290</v>
      </c>
    </row>
    <row r="117" spans="2:3" customFormat="1" ht="14.5" x14ac:dyDescent="0.35">
      <c r="B117" s="77" t="s">
        <v>141</v>
      </c>
      <c r="C117" s="127" t="s">
        <v>291</v>
      </c>
    </row>
    <row r="118" spans="2:3" customFormat="1" ht="14.5" x14ac:dyDescent="0.35">
      <c r="B118" s="77" t="s">
        <v>139</v>
      </c>
      <c r="C118" s="127" t="s">
        <v>292</v>
      </c>
    </row>
    <row r="119" spans="2:3" customFormat="1" ht="14.5" x14ac:dyDescent="0.35">
      <c r="B119" s="77" t="s">
        <v>121</v>
      </c>
      <c r="C119" s="127" t="s">
        <v>293</v>
      </c>
    </row>
    <row r="120" spans="2:3" customFormat="1" ht="14.5" x14ac:dyDescent="0.35">
      <c r="B120" s="77" t="s">
        <v>142</v>
      </c>
      <c r="C120" s="127" t="s">
        <v>294</v>
      </c>
    </row>
    <row r="121" spans="2:3" customFormat="1" ht="14.5" x14ac:dyDescent="0.35">
      <c r="B121" s="77" t="s">
        <v>122</v>
      </c>
      <c r="C121" s="127" t="s">
        <v>295</v>
      </c>
    </row>
    <row r="122" spans="2:3" customFormat="1" ht="14.5" x14ac:dyDescent="0.35">
      <c r="B122" s="77" t="s">
        <v>124</v>
      </c>
      <c r="C122" s="127" t="s">
        <v>296</v>
      </c>
    </row>
    <row r="123" spans="2:3" customFormat="1" ht="14.5" x14ac:dyDescent="0.35">
      <c r="B123" s="77" t="s">
        <v>125</v>
      </c>
      <c r="C123" s="127" t="s">
        <v>297</v>
      </c>
    </row>
    <row r="124" spans="2:3" customFormat="1" ht="14.5" x14ac:dyDescent="0.35">
      <c r="B124" s="77" t="s">
        <v>143</v>
      </c>
      <c r="C124" s="127" t="s">
        <v>298</v>
      </c>
    </row>
    <row r="125" spans="2:3" customFormat="1" ht="14.5" x14ac:dyDescent="0.35">
      <c r="B125" s="77" t="s">
        <v>126</v>
      </c>
      <c r="C125" s="84" t="s">
        <v>299</v>
      </c>
    </row>
    <row r="126" spans="2:3" customFormat="1" ht="14.5" x14ac:dyDescent="0.35">
      <c r="B126" s="77" t="s">
        <v>128</v>
      </c>
      <c r="C126" s="84" t="s">
        <v>300</v>
      </c>
    </row>
    <row r="127" spans="2:3" customFormat="1" ht="14.5" x14ac:dyDescent="0.35">
      <c r="B127" s="77" t="s">
        <v>129</v>
      </c>
      <c r="C127" s="84" t="s">
        <v>301</v>
      </c>
    </row>
    <row r="128" spans="2:3" customFormat="1" ht="14.5" x14ac:dyDescent="0.35">
      <c r="B128" s="77" t="s">
        <v>127</v>
      </c>
      <c r="C128" s="84" t="s">
        <v>302</v>
      </c>
    </row>
    <row r="129" spans="1:15" customFormat="1" ht="14.5" x14ac:dyDescent="0.35">
      <c r="B129" s="77" t="s">
        <v>133</v>
      </c>
      <c r="C129" s="84" t="s">
        <v>303</v>
      </c>
    </row>
    <row r="130" spans="1:15" customFormat="1" ht="14.5" x14ac:dyDescent="0.35">
      <c r="B130" s="77" t="s">
        <v>130</v>
      </c>
      <c r="C130" s="84" t="s">
        <v>304</v>
      </c>
    </row>
    <row r="131" spans="1:15" customFormat="1" ht="14.5" x14ac:dyDescent="0.35">
      <c r="B131" s="77" t="s">
        <v>132</v>
      </c>
      <c r="C131" s="84" t="s">
        <v>305</v>
      </c>
    </row>
    <row r="132" spans="1:15" customFormat="1" ht="14.5" x14ac:dyDescent="0.35">
      <c r="B132" s="77"/>
      <c r="C132" s="84"/>
    </row>
    <row r="133" spans="1:15" customFormat="1" ht="14.5" x14ac:dyDescent="0.35">
      <c r="B133" s="77"/>
      <c r="C133" s="84"/>
    </row>
    <row r="134" spans="1:15" customFormat="1" ht="14.5" x14ac:dyDescent="0.35">
      <c r="B134" s="77"/>
      <c r="C134" s="84"/>
    </row>
    <row r="135" spans="1:15" customFormat="1" ht="14.5" x14ac:dyDescent="0.35">
      <c r="B135" s="77"/>
      <c r="C135" s="84"/>
    </row>
    <row r="136" spans="1:15" customFormat="1" ht="14.5" x14ac:dyDescent="0.35">
      <c r="B136" s="77"/>
      <c r="C136" s="84"/>
    </row>
    <row r="137" spans="1:15" customFormat="1" ht="14.5" x14ac:dyDescent="0.35">
      <c r="B137" s="77"/>
      <c r="C137" s="84"/>
    </row>
    <row r="138" spans="1:15" customFormat="1" ht="14.5" x14ac:dyDescent="0.35">
      <c r="B138" s="77"/>
      <c r="C138" s="84"/>
    </row>
    <row r="139" spans="1:15" customFormat="1" ht="14.5" x14ac:dyDescent="0.35">
      <c r="B139" s="77"/>
      <c r="C139" s="84"/>
    </row>
    <row r="140" spans="1:15" ht="14.5" x14ac:dyDescent="0.35">
      <c r="A140"/>
      <c r="B140" s="77"/>
      <c r="C140" s="84"/>
      <c r="D140"/>
      <c r="E140"/>
      <c r="F140"/>
      <c r="G140"/>
      <c r="H140"/>
      <c r="I140"/>
      <c r="J140"/>
      <c r="K140"/>
      <c r="L140"/>
    </row>
    <row r="141" spans="1:15" customFormat="1" ht="14.5" x14ac:dyDescent="0.35">
      <c r="A141" s="33"/>
      <c r="B141" s="77"/>
      <c r="C141" s="84"/>
      <c r="D141" s="46"/>
      <c r="E141" s="46"/>
      <c r="F141" s="33"/>
      <c r="G141" s="33"/>
      <c r="H141" s="33"/>
      <c r="I141" s="33"/>
      <c r="J141" s="33"/>
      <c r="K141" s="33"/>
      <c r="L141" s="33"/>
      <c r="M141" s="9"/>
      <c r="N141" s="9"/>
      <c r="O141" s="9"/>
    </row>
    <row r="142" spans="1:15" ht="13.5" thickBot="1" x14ac:dyDescent="0.3">
      <c r="A142"/>
      <c r="B142" s="47"/>
      <c r="C142" s="46"/>
      <c r="D142" s="9"/>
      <c r="E142" s="9"/>
      <c r="F142" s="9"/>
      <c r="G142" s="9"/>
      <c r="H142" s="9"/>
      <c r="I142" s="9"/>
      <c r="J142" s="9"/>
      <c r="K142" s="9"/>
      <c r="L142" s="9"/>
      <c r="M142" s="53" t="s">
        <v>275</v>
      </c>
      <c r="N142" s="53" t="s">
        <v>276</v>
      </c>
    </row>
    <row r="143" spans="1:15" ht="15.5" x14ac:dyDescent="0.35">
      <c r="A143" s="123" t="s">
        <v>203</v>
      </c>
      <c r="B143"/>
      <c r="C143" s="73"/>
      <c r="D143" s="111" t="s">
        <v>61</v>
      </c>
      <c r="E143" s="122" t="s">
        <v>205</v>
      </c>
      <c r="F143" s="111" t="s">
        <v>148</v>
      </c>
      <c r="G143" s="122" t="s">
        <v>206</v>
      </c>
      <c r="H143" s="122" t="s">
        <v>149</v>
      </c>
      <c r="I143" s="122" t="s">
        <v>207</v>
      </c>
      <c r="J143" s="122" t="s">
        <v>277</v>
      </c>
      <c r="K143" s="122" t="s">
        <v>278</v>
      </c>
      <c r="L143" s="122" t="s">
        <v>208</v>
      </c>
      <c r="M143" s="109" t="b">
        <f>AND(J144,L144,I144,G144)</f>
        <v>0</v>
      </c>
      <c r="N143" s="109" t="b">
        <f>AND(K144,L144,I144,G144)</f>
        <v>0</v>
      </c>
    </row>
    <row r="144" spans="1:15" ht="13" x14ac:dyDescent="0.25">
      <c r="B144" s="53" t="s">
        <v>150</v>
      </c>
      <c r="C144" s="126" t="s">
        <v>204</v>
      </c>
      <c r="D144" s="114"/>
      <c r="E144" s="114" t="s">
        <v>151</v>
      </c>
      <c r="F144" s="114" t="s">
        <v>18</v>
      </c>
      <c r="G144" s="114" t="b">
        <f t="shared" ref="G144:G179" si="0">NOT(AND(UNT="nein",F144="ja"))</f>
        <v>1</v>
      </c>
      <c r="H144" s="114" t="s">
        <v>18</v>
      </c>
      <c r="I144" s="114" t="b">
        <f t="shared" ref="I144:I179" si="1">NOT(AND(AVBused="ja",H144="ja"))</f>
        <v>1</v>
      </c>
      <c r="J144" s="109" t="b">
        <f>ISNUMBER(FIND(VLOOKUP(Questionnaire!$D$27,Beschaffungskategorie2_inklAbk,2,FALSE),D144))</f>
        <v>0</v>
      </c>
      <c r="K144" s="109" t="b">
        <f>ISNUMBER(FIND(VLOOKUP(Questionnaire!$D$29,Beschaffungskategorie2_inklAbk,2,FALSE),D144))</f>
        <v>0</v>
      </c>
      <c r="L144" s="109" t="b">
        <f>ISNUMBER(FIND($B$39,E144))</f>
        <v>1</v>
      </c>
      <c r="M144" s="109" t="b">
        <f t="shared" ref="M144:M178" si="2">AND(J145,L145,I145,G145)</f>
        <v>1</v>
      </c>
      <c r="N144" s="109" t="b">
        <f t="shared" ref="N144:N178" si="3">AND(K145,L145,I145,G145)</f>
        <v>0</v>
      </c>
    </row>
    <row r="145" spans="1:14" ht="37.5" x14ac:dyDescent="0.25">
      <c r="A145" s="33" t="s">
        <v>152</v>
      </c>
      <c r="B145" s="47" t="s">
        <v>153</v>
      </c>
      <c r="C145" s="48" t="s">
        <v>213</v>
      </c>
      <c r="D145" s="114" t="s">
        <v>154</v>
      </c>
      <c r="E145" s="114" t="s">
        <v>155</v>
      </c>
      <c r="F145" s="114" t="s">
        <v>18</v>
      </c>
      <c r="G145" s="114" t="b">
        <f t="shared" si="0"/>
        <v>1</v>
      </c>
      <c r="H145" s="114" t="s">
        <v>10</v>
      </c>
      <c r="I145" s="114" t="b">
        <f t="shared" si="1"/>
        <v>1</v>
      </c>
      <c r="J145" s="109" t="b">
        <f>ISNUMBER(FIND(VLOOKUP(Questionnaire!$D$27,Beschaffungskategorie2_inklAbk,2,FALSE),D145))</f>
        <v>1</v>
      </c>
      <c r="K145" s="109" t="b">
        <f>ISNUMBER(FIND(VLOOKUP(Questionnaire!$D$29,Beschaffungskategorie2_inklAbk,2,FALSE),D145))</f>
        <v>0</v>
      </c>
      <c r="L145" s="109" t="b">
        <f>ISNUMBER(FIND($B$39,E145))</f>
        <v>1</v>
      </c>
      <c r="M145" s="109" t="b">
        <f t="shared" si="2"/>
        <v>1</v>
      </c>
      <c r="N145" s="109" t="b">
        <f t="shared" si="3"/>
        <v>0</v>
      </c>
    </row>
    <row r="146" spans="1:14" ht="112.5" x14ac:dyDescent="0.25">
      <c r="A146" s="33" t="s">
        <v>152</v>
      </c>
      <c r="B146" s="46" t="s">
        <v>258</v>
      </c>
      <c r="C146" s="48" t="s">
        <v>214</v>
      </c>
      <c r="D146" s="114" t="s">
        <v>154</v>
      </c>
      <c r="E146" s="114" t="s">
        <v>155</v>
      </c>
      <c r="F146" s="114" t="s">
        <v>18</v>
      </c>
      <c r="G146" s="114" t="b">
        <f t="shared" si="0"/>
        <v>1</v>
      </c>
      <c r="H146" s="114" t="s">
        <v>10</v>
      </c>
      <c r="I146" s="114" t="b">
        <f t="shared" si="1"/>
        <v>1</v>
      </c>
      <c r="J146" s="109" t="b">
        <f>ISNUMBER(FIND(VLOOKUP(Questionnaire!$D$27,Beschaffungskategorie2_inklAbk,2,FALSE),D146))</f>
        <v>1</v>
      </c>
      <c r="K146" s="109" t="b">
        <f>ISNUMBER(FIND(VLOOKUP(Questionnaire!$D$29,Beschaffungskategorie2_inklAbk,2,FALSE),D146))</f>
        <v>0</v>
      </c>
      <c r="L146" s="109" t="b">
        <f t="shared" ref="L146:L179" si="4">ISNUMBER(FIND($B$39,E146))</f>
        <v>1</v>
      </c>
      <c r="M146" s="109" t="b">
        <f t="shared" si="2"/>
        <v>1</v>
      </c>
      <c r="N146" s="109" t="b">
        <f t="shared" si="3"/>
        <v>0</v>
      </c>
    </row>
    <row r="147" spans="1:14" ht="175" x14ac:dyDescent="0.25">
      <c r="A147" s="33" t="s">
        <v>152</v>
      </c>
      <c r="B147" s="46" t="s">
        <v>156</v>
      </c>
      <c r="C147" s="48" t="s">
        <v>215</v>
      </c>
      <c r="D147" s="114" t="s">
        <v>154</v>
      </c>
      <c r="E147" s="114" t="s">
        <v>155</v>
      </c>
      <c r="F147" s="114" t="s">
        <v>18</v>
      </c>
      <c r="G147" s="114" t="b">
        <f t="shared" si="0"/>
        <v>1</v>
      </c>
      <c r="H147" s="114" t="s">
        <v>10</v>
      </c>
      <c r="I147" s="114" t="b">
        <f t="shared" si="1"/>
        <v>1</v>
      </c>
      <c r="J147" s="109" t="b">
        <f>ISNUMBER(FIND(VLOOKUP(Questionnaire!$D$27,Beschaffungskategorie2_inklAbk,2,FALSE),D147))</f>
        <v>1</v>
      </c>
      <c r="K147" s="109" t="b">
        <f>ISNUMBER(FIND(VLOOKUP(Questionnaire!$D$29,Beschaffungskategorie2_inklAbk,2,FALSE),D147))</f>
        <v>0</v>
      </c>
      <c r="L147" s="109" t="b">
        <f t="shared" si="4"/>
        <v>1</v>
      </c>
      <c r="M147" s="109" t="b">
        <f t="shared" si="2"/>
        <v>1</v>
      </c>
      <c r="N147" s="109" t="b">
        <f t="shared" si="3"/>
        <v>0</v>
      </c>
    </row>
    <row r="148" spans="1:14" ht="75" x14ac:dyDescent="0.25">
      <c r="A148" s="33" t="s">
        <v>152</v>
      </c>
      <c r="B148" s="46" t="s">
        <v>259</v>
      </c>
      <c r="C148" s="48" t="s">
        <v>216</v>
      </c>
      <c r="D148" s="114" t="s">
        <v>154</v>
      </c>
      <c r="E148" s="114" t="s">
        <v>155</v>
      </c>
      <c r="F148" s="114" t="s">
        <v>18</v>
      </c>
      <c r="G148" s="114" t="b">
        <f t="shared" si="0"/>
        <v>1</v>
      </c>
      <c r="H148" s="114" t="s">
        <v>10</v>
      </c>
      <c r="I148" s="114" t="b">
        <f t="shared" si="1"/>
        <v>1</v>
      </c>
      <c r="J148" s="109" t="b">
        <f>ISNUMBER(FIND(VLOOKUP(Questionnaire!$D$27,Beschaffungskategorie2_inklAbk,2,FALSE),D148))</f>
        <v>1</v>
      </c>
      <c r="K148" s="109" t="b">
        <f>ISNUMBER(FIND(VLOOKUP(Questionnaire!$D$29,Beschaffungskategorie2_inklAbk,2,FALSE),D148))</f>
        <v>0</v>
      </c>
      <c r="L148" s="109" t="b">
        <f>ISNUMBER(FIND($B$39,E148))</f>
        <v>1</v>
      </c>
      <c r="M148" s="109" t="b">
        <f t="shared" si="2"/>
        <v>1</v>
      </c>
      <c r="N148" s="109" t="b">
        <f t="shared" si="3"/>
        <v>0</v>
      </c>
    </row>
    <row r="149" spans="1:14" ht="162.5" x14ac:dyDescent="0.25">
      <c r="A149" s="33" t="s">
        <v>152</v>
      </c>
      <c r="B149" s="46" t="s">
        <v>212</v>
      </c>
      <c r="C149" s="48" t="s">
        <v>217</v>
      </c>
      <c r="D149" s="109" t="s">
        <v>154</v>
      </c>
      <c r="E149" s="114" t="s">
        <v>155</v>
      </c>
      <c r="F149" s="114" t="s">
        <v>18</v>
      </c>
      <c r="G149" s="114" t="b">
        <f t="shared" si="0"/>
        <v>1</v>
      </c>
      <c r="H149" s="114" t="s">
        <v>10</v>
      </c>
      <c r="I149" s="114" t="b">
        <f t="shared" si="1"/>
        <v>1</v>
      </c>
      <c r="J149" s="109" t="b">
        <f>ISNUMBER(FIND(VLOOKUP(Questionnaire!$D$27,Beschaffungskategorie2_inklAbk,2,FALSE),D149))</f>
        <v>1</v>
      </c>
      <c r="K149" s="109" t="b">
        <f>ISNUMBER(FIND(VLOOKUP(Questionnaire!$D$29,Beschaffungskategorie2_inklAbk,2,FALSE),D149))</f>
        <v>0</v>
      </c>
      <c r="L149" s="109" t="b">
        <f>ISNUMBER(FIND($B$39,E149))</f>
        <v>1</v>
      </c>
      <c r="M149" s="109" t="b">
        <f t="shared" si="2"/>
        <v>1</v>
      </c>
      <c r="N149" s="109" t="b">
        <f t="shared" si="3"/>
        <v>0</v>
      </c>
    </row>
    <row r="150" spans="1:14" ht="75" x14ac:dyDescent="0.25">
      <c r="A150" s="33" t="s">
        <v>152</v>
      </c>
      <c r="B150" s="33" t="s">
        <v>157</v>
      </c>
      <c r="C150" s="48" t="s">
        <v>218</v>
      </c>
      <c r="D150" s="109" t="s">
        <v>154</v>
      </c>
      <c r="E150" s="114" t="s">
        <v>155</v>
      </c>
      <c r="F150" s="114" t="s">
        <v>18</v>
      </c>
      <c r="G150" s="114" t="b">
        <f t="shared" si="0"/>
        <v>1</v>
      </c>
      <c r="H150" s="114" t="s">
        <v>10</v>
      </c>
      <c r="I150" s="114" t="b">
        <f t="shared" si="1"/>
        <v>1</v>
      </c>
      <c r="J150" s="109" t="b">
        <f>ISNUMBER(FIND(VLOOKUP(Questionnaire!$D$27,Beschaffungskategorie2_inklAbk,2,FALSE),D150))</f>
        <v>1</v>
      </c>
      <c r="K150" s="109" t="b">
        <f>ISNUMBER(FIND(VLOOKUP(Questionnaire!$D$29,Beschaffungskategorie2_inklAbk,2,FALSE),D150))</f>
        <v>0</v>
      </c>
      <c r="L150" s="109" t="b">
        <f>ISNUMBER(FIND($B$39,E150))</f>
        <v>1</v>
      </c>
      <c r="M150" s="109" t="b">
        <f t="shared" si="2"/>
        <v>1</v>
      </c>
      <c r="N150" s="109" t="b">
        <f t="shared" si="3"/>
        <v>0</v>
      </c>
    </row>
    <row r="151" spans="1:14" ht="75" x14ac:dyDescent="0.25">
      <c r="A151" s="33" t="s">
        <v>152</v>
      </c>
      <c r="B151" s="33" t="s">
        <v>158</v>
      </c>
      <c r="C151" s="48" t="s">
        <v>219</v>
      </c>
      <c r="D151" s="109" t="s">
        <v>154</v>
      </c>
      <c r="E151" s="114" t="s">
        <v>155</v>
      </c>
      <c r="F151" s="114" t="s">
        <v>18</v>
      </c>
      <c r="G151" s="114" t="b">
        <f t="shared" si="0"/>
        <v>1</v>
      </c>
      <c r="H151" s="114" t="s">
        <v>10</v>
      </c>
      <c r="I151" s="114" t="b">
        <f t="shared" si="1"/>
        <v>1</v>
      </c>
      <c r="J151" s="109" t="b">
        <f>ISNUMBER(FIND(VLOOKUP(Questionnaire!$D$27,Beschaffungskategorie2_inklAbk,2,FALSE),D151))</f>
        <v>1</v>
      </c>
      <c r="K151" s="109" t="b">
        <f>ISNUMBER(FIND(VLOOKUP(Questionnaire!$D$29,Beschaffungskategorie2_inklAbk,2,FALSE),D151))</f>
        <v>0</v>
      </c>
      <c r="L151" s="109" t="b">
        <f>ISNUMBER(FIND($B$39,E151))</f>
        <v>1</v>
      </c>
      <c r="M151" s="109" t="b">
        <f t="shared" si="2"/>
        <v>0</v>
      </c>
      <c r="N151" s="109" t="b">
        <f t="shared" si="3"/>
        <v>0</v>
      </c>
    </row>
    <row r="152" spans="1:14" ht="37.5" x14ac:dyDescent="0.25">
      <c r="A152" s="46" t="s">
        <v>159</v>
      </c>
      <c r="B152" s="33" t="s">
        <v>260</v>
      </c>
      <c r="C152" s="48" t="s">
        <v>220</v>
      </c>
      <c r="D152" s="114" t="s">
        <v>64</v>
      </c>
      <c r="E152" s="114" t="s">
        <v>151</v>
      </c>
      <c r="F152" s="114" t="s">
        <v>10</v>
      </c>
      <c r="G152" s="114" t="b">
        <f t="shared" si="0"/>
        <v>1</v>
      </c>
      <c r="H152" s="114" t="s">
        <v>18</v>
      </c>
      <c r="I152" s="114" t="b">
        <f t="shared" si="1"/>
        <v>1</v>
      </c>
      <c r="J152" s="109" t="b">
        <f>ISNUMBER(FIND(VLOOKUP(Questionnaire!$D$27,Beschaffungskategorie2_inklAbk,2,FALSE),D152))</f>
        <v>0</v>
      </c>
      <c r="K152" s="109" t="b">
        <f>ISNUMBER(FIND(VLOOKUP(Questionnaire!$D$29,Beschaffungskategorie2_inklAbk,2,FALSE),D152))</f>
        <v>0</v>
      </c>
      <c r="L152" s="109" t="b">
        <f t="shared" si="4"/>
        <v>1</v>
      </c>
      <c r="M152" s="109" t="b">
        <f t="shared" si="2"/>
        <v>0</v>
      </c>
      <c r="N152" s="109" t="b">
        <f t="shared" si="3"/>
        <v>0</v>
      </c>
    </row>
    <row r="153" spans="1:14" ht="50" x14ac:dyDescent="0.25">
      <c r="B153" s="46" t="s">
        <v>261</v>
      </c>
      <c r="C153" s="48" t="s">
        <v>221</v>
      </c>
      <c r="D153" s="114" t="s">
        <v>64</v>
      </c>
      <c r="E153" s="114" t="s">
        <v>151</v>
      </c>
      <c r="F153" s="114" t="s">
        <v>18</v>
      </c>
      <c r="G153" s="114" t="b">
        <f t="shared" si="0"/>
        <v>1</v>
      </c>
      <c r="H153" s="114" t="s">
        <v>18</v>
      </c>
      <c r="I153" s="114" t="b">
        <f t="shared" si="1"/>
        <v>1</v>
      </c>
      <c r="J153" s="109" t="b">
        <f>ISNUMBER(FIND(VLOOKUP(Questionnaire!$D$27,Beschaffungskategorie2_inklAbk,2,FALSE),D153))</f>
        <v>0</v>
      </c>
      <c r="K153" s="109" t="b">
        <f>ISNUMBER(FIND(VLOOKUP(Questionnaire!$D$29,Beschaffungskategorie2_inklAbk,2,FALSE),D153))</f>
        <v>0</v>
      </c>
      <c r="L153" s="109" t="b">
        <f t="shared" si="4"/>
        <v>1</v>
      </c>
      <c r="M153" s="109" t="b">
        <f t="shared" si="2"/>
        <v>0</v>
      </c>
      <c r="N153" s="109" t="b">
        <f t="shared" si="3"/>
        <v>0</v>
      </c>
    </row>
    <row r="154" spans="1:14" ht="112.5" x14ac:dyDescent="0.25">
      <c r="B154" s="46" t="s">
        <v>160</v>
      </c>
      <c r="C154" s="48" t="s">
        <v>222</v>
      </c>
      <c r="D154" s="114" t="s">
        <v>64</v>
      </c>
      <c r="E154" s="114" t="s">
        <v>151</v>
      </c>
      <c r="F154" s="114" t="s">
        <v>18</v>
      </c>
      <c r="G154" s="114" t="b">
        <f t="shared" si="0"/>
        <v>1</v>
      </c>
      <c r="H154" s="114" t="s">
        <v>18</v>
      </c>
      <c r="I154" s="114" t="b">
        <f t="shared" si="1"/>
        <v>1</v>
      </c>
      <c r="J154" s="109" t="b">
        <f>ISNUMBER(FIND(VLOOKUP(Questionnaire!$D$27,Beschaffungskategorie2_inklAbk,2,FALSE),D154))</f>
        <v>0</v>
      </c>
      <c r="K154" s="109" t="b">
        <f>ISNUMBER(FIND(VLOOKUP(Questionnaire!$D$29,Beschaffungskategorie2_inklAbk,2,FALSE),D154))</f>
        <v>0</v>
      </c>
      <c r="L154" s="109" t="b">
        <f t="shared" si="4"/>
        <v>1</v>
      </c>
      <c r="M154" s="109" t="b">
        <f t="shared" si="2"/>
        <v>1</v>
      </c>
      <c r="N154" s="109" t="b">
        <f t="shared" si="3"/>
        <v>0</v>
      </c>
    </row>
    <row r="155" spans="1:14" ht="38" x14ac:dyDescent="0.25">
      <c r="B155" s="46" t="s">
        <v>194</v>
      </c>
      <c r="C155" s="48" t="s">
        <v>271</v>
      </c>
      <c r="D155" s="114" t="s">
        <v>66</v>
      </c>
      <c r="E155" s="114">
        <v>3.4</v>
      </c>
      <c r="F155" s="114" t="s">
        <v>18</v>
      </c>
      <c r="G155" s="114" t="b">
        <f t="shared" si="0"/>
        <v>1</v>
      </c>
      <c r="H155" s="114" t="s">
        <v>18</v>
      </c>
      <c r="I155" s="114" t="b">
        <f t="shared" si="1"/>
        <v>1</v>
      </c>
      <c r="J155" s="109" t="b">
        <f>ISNUMBER(FIND(VLOOKUP(Questionnaire!$D$27,Beschaffungskategorie2_inklAbk,2,FALSE),D155))</f>
        <v>1</v>
      </c>
      <c r="K155" s="109" t="b">
        <f>ISNUMBER(FIND(VLOOKUP(Questionnaire!$D$29,Beschaffungskategorie2_inklAbk,2,FALSE),D155))</f>
        <v>0</v>
      </c>
      <c r="L155" s="109" t="b">
        <f t="shared" si="4"/>
        <v>1</v>
      </c>
      <c r="M155" s="109" t="b">
        <f t="shared" si="2"/>
        <v>0</v>
      </c>
      <c r="N155" s="109" t="b">
        <f t="shared" si="3"/>
        <v>0</v>
      </c>
    </row>
    <row r="156" spans="1:14" ht="38" x14ac:dyDescent="0.25">
      <c r="B156" s="46" t="s">
        <v>194</v>
      </c>
      <c r="C156" s="48" t="s">
        <v>223</v>
      </c>
      <c r="D156" s="114" t="s">
        <v>64</v>
      </c>
      <c r="E156" s="114" t="s">
        <v>151</v>
      </c>
      <c r="F156" s="114" t="s">
        <v>18</v>
      </c>
      <c r="G156" s="114" t="b">
        <f t="shared" si="0"/>
        <v>1</v>
      </c>
      <c r="H156" s="114" t="s">
        <v>18</v>
      </c>
      <c r="I156" s="114" t="b">
        <f t="shared" si="1"/>
        <v>1</v>
      </c>
      <c r="J156" s="109" t="b">
        <f>ISNUMBER(FIND(VLOOKUP(Questionnaire!$D$27,Beschaffungskategorie2_inklAbk,2,FALSE),D156))</f>
        <v>0</v>
      </c>
      <c r="K156" s="109" t="b">
        <f>ISNUMBER(FIND(VLOOKUP(Questionnaire!$D$29,Beschaffungskategorie2_inklAbk,2,FALSE),D156))</f>
        <v>0</v>
      </c>
      <c r="L156" s="109" t="b">
        <f t="shared" si="4"/>
        <v>1</v>
      </c>
      <c r="M156" s="109" t="b">
        <f t="shared" si="2"/>
        <v>0</v>
      </c>
      <c r="N156" s="109" t="b">
        <f t="shared" si="3"/>
        <v>0</v>
      </c>
    </row>
    <row r="157" spans="1:14" ht="162.5" x14ac:dyDescent="0.25">
      <c r="B157" s="46" t="s">
        <v>262</v>
      </c>
      <c r="C157" s="48" t="s">
        <v>224</v>
      </c>
      <c r="D157" s="114" t="s">
        <v>64</v>
      </c>
      <c r="E157" s="114" t="s">
        <v>151</v>
      </c>
      <c r="F157" s="114" t="s">
        <v>18</v>
      </c>
      <c r="G157" s="114" t="b">
        <f t="shared" si="0"/>
        <v>1</v>
      </c>
      <c r="H157" s="114" t="s">
        <v>18</v>
      </c>
      <c r="I157" s="114" t="b">
        <f t="shared" si="1"/>
        <v>1</v>
      </c>
      <c r="J157" s="109" t="b">
        <f>ISNUMBER(FIND(VLOOKUP(Questionnaire!$D$27,Beschaffungskategorie2_inklAbk,2,FALSE),D157))</f>
        <v>0</v>
      </c>
      <c r="K157" s="109" t="b">
        <f>ISNUMBER(FIND(VLOOKUP(Questionnaire!$D$29,Beschaffungskategorie2_inklAbk,2,FALSE),D157))</f>
        <v>0</v>
      </c>
      <c r="L157" s="109" t="b">
        <f t="shared" si="4"/>
        <v>1</v>
      </c>
      <c r="M157" s="109" t="b">
        <f t="shared" si="2"/>
        <v>0</v>
      </c>
      <c r="N157" s="109" t="b">
        <f t="shared" si="3"/>
        <v>0</v>
      </c>
    </row>
    <row r="158" spans="1:14" x14ac:dyDescent="0.25">
      <c r="B158" s="46" t="s">
        <v>161</v>
      </c>
      <c r="C158" s="48" t="s">
        <v>225</v>
      </c>
      <c r="D158" s="114" t="s">
        <v>64</v>
      </c>
      <c r="E158" s="114" t="s">
        <v>151</v>
      </c>
      <c r="F158" s="114" t="s">
        <v>18</v>
      </c>
      <c r="G158" s="114" t="b">
        <f t="shared" si="0"/>
        <v>1</v>
      </c>
      <c r="H158" s="114" t="s">
        <v>18</v>
      </c>
      <c r="I158" s="114" t="b">
        <f t="shared" si="1"/>
        <v>1</v>
      </c>
      <c r="J158" s="109" t="b">
        <f>ISNUMBER(FIND(VLOOKUP(Questionnaire!$D$27,Beschaffungskategorie2_inklAbk,2,FALSE),D158))</f>
        <v>0</v>
      </c>
      <c r="K158" s="109" t="b">
        <f>ISNUMBER(FIND(VLOOKUP(Questionnaire!$D$29,Beschaffungskategorie2_inklAbk,2,FALSE),D158))</f>
        <v>0</v>
      </c>
      <c r="L158" s="109" t="b">
        <f t="shared" si="4"/>
        <v>1</v>
      </c>
      <c r="M158" s="109" t="b">
        <f t="shared" si="2"/>
        <v>0</v>
      </c>
      <c r="N158" s="109" t="b">
        <f t="shared" si="3"/>
        <v>0</v>
      </c>
    </row>
    <row r="159" spans="1:14" ht="112.5" x14ac:dyDescent="0.25">
      <c r="A159" s="46" t="s">
        <v>162</v>
      </c>
      <c r="B159" s="46" t="s">
        <v>163</v>
      </c>
      <c r="C159" s="48" t="s">
        <v>226</v>
      </c>
      <c r="D159" s="114" t="s">
        <v>64</v>
      </c>
      <c r="E159" s="114" t="s">
        <v>151</v>
      </c>
      <c r="F159" s="114" t="s">
        <v>18</v>
      </c>
      <c r="G159" s="114" t="b">
        <f t="shared" si="0"/>
        <v>1</v>
      </c>
      <c r="H159" s="114" t="s">
        <v>18</v>
      </c>
      <c r="I159" s="114" t="b">
        <f t="shared" si="1"/>
        <v>1</v>
      </c>
      <c r="J159" s="109" t="b">
        <f>ISNUMBER(FIND(VLOOKUP(Questionnaire!$D$27,Beschaffungskategorie2_inklAbk,2,FALSE),D159))</f>
        <v>0</v>
      </c>
      <c r="K159" s="109" t="b">
        <f>ISNUMBER(FIND(VLOOKUP(Questionnaire!$D$29,Beschaffungskategorie2_inklAbk,2,FALSE),D159))</f>
        <v>0</v>
      </c>
      <c r="L159" s="109" t="b">
        <f>ISNUMBER(FIND($B$39,E159))</f>
        <v>1</v>
      </c>
      <c r="M159" s="109" t="b">
        <f t="shared" si="2"/>
        <v>0</v>
      </c>
      <c r="N159" s="109" t="b">
        <f t="shared" si="3"/>
        <v>0</v>
      </c>
    </row>
    <row r="160" spans="1:14" ht="212.5" x14ac:dyDescent="0.25">
      <c r="A160" s="46" t="s">
        <v>257</v>
      </c>
      <c r="B160" s="46" t="s">
        <v>263</v>
      </c>
      <c r="C160" s="48" t="s">
        <v>272</v>
      </c>
      <c r="D160" s="114" t="s">
        <v>63</v>
      </c>
      <c r="E160" s="114" t="s">
        <v>164</v>
      </c>
      <c r="F160" s="114" t="s">
        <v>18</v>
      </c>
      <c r="G160" s="114" t="b">
        <f t="shared" si="0"/>
        <v>1</v>
      </c>
      <c r="H160" s="114" t="s">
        <v>18</v>
      </c>
      <c r="I160" s="114" t="b">
        <f t="shared" si="1"/>
        <v>1</v>
      </c>
      <c r="J160" s="109" t="b">
        <f>ISNUMBER(FIND(VLOOKUP(Questionnaire!$D$27,Beschaffungskategorie2_inklAbk,2,FALSE),D160))</f>
        <v>0</v>
      </c>
      <c r="K160" s="109" t="b">
        <f>ISNUMBER(FIND(VLOOKUP(Questionnaire!$D$29,Beschaffungskategorie2_inklAbk,2,FALSE),D160))</f>
        <v>0</v>
      </c>
      <c r="L160" s="109" t="b">
        <f t="shared" si="4"/>
        <v>1</v>
      </c>
      <c r="M160" s="109" t="b">
        <f t="shared" si="2"/>
        <v>0</v>
      </c>
      <c r="N160" s="109" t="b">
        <f t="shared" si="3"/>
        <v>0</v>
      </c>
    </row>
    <row r="161" spans="1:14" ht="400" x14ac:dyDescent="0.25">
      <c r="A161" s="46" t="s">
        <v>165</v>
      </c>
      <c r="B161" s="46" t="s">
        <v>166</v>
      </c>
      <c r="C161" s="48" t="s">
        <v>273</v>
      </c>
      <c r="D161" s="114" t="s">
        <v>64</v>
      </c>
      <c r="E161" s="114">
        <v>3.4</v>
      </c>
      <c r="F161" s="114" t="s">
        <v>18</v>
      </c>
      <c r="G161" s="114" t="b">
        <f t="shared" si="0"/>
        <v>1</v>
      </c>
      <c r="H161" s="114" t="s">
        <v>18</v>
      </c>
      <c r="I161" s="114" t="b">
        <f t="shared" si="1"/>
        <v>1</v>
      </c>
      <c r="J161" s="109" t="b">
        <f>ISNUMBER(FIND(VLOOKUP(Questionnaire!$D$27,Beschaffungskategorie2_inklAbk,2,FALSE),D161))</f>
        <v>0</v>
      </c>
      <c r="K161" s="109" t="b">
        <f>ISNUMBER(FIND(VLOOKUP(Questionnaire!$D$29,Beschaffungskategorie2_inklAbk,2,FALSE),D161))</f>
        <v>0</v>
      </c>
      <c r="L161" s="109" t="b">
        <f t="shared" si="4"/>
        <v>1</v>
      </c>
      <c r="M161" s="109" t="b">
        <f t="shared" si="2"/>
        <v>0</v>
      </c>
      <c r="N161" s="109" t="b">
        <f t="shared" si="3"/>
        <v>0</v>
      </c>
    </row>
    <row r="162" spans="1:14" ht="100" x14ac:dyDescent="0.25">
      <c r="A162" s="46" t="s">
        <v>165</v>
      </c>
      <c r="B162" s="46" t="s">
        <v>167</v>
      </c>
      <c r="C162" s="48" t="s">
        <v>227</v>
      </c>
      <c r="D162" s="114" t="s">
        <v>64</v>
      </c>
      <c r="E162" s="114">
        <v>3.4</v>
      </c>
      <c r="F162" s="114" t="s">
        <v>18</v>
      </c>
      <c r="G162" s="114" t="b">
        <f t="shared" si="0"/>
        <v>1</v>
      </c>
      <c r="H162" s="114" t="s">
        <v>18</v>
      </c>
      <c r="I162" s="114" t="b">
        <f t="shared" si="1"/>
        <v>1</v>
      </c>
      <c r="J162" s="109" t="b">
        <f>ISNUMBER(FIND(VLOOKUP(Questionnaire!$D$27,Beschaffungskategorie2_inklAbk,2,FALSE),D162))</f>
        <v>0</v>
      </c>
      <c r="K162" s="109" t="b">
        <f>ISNUMBER(FIND(VLOOKUP(Questionnaire!$D$29,Beschaffungskategorie2_inklAbk,2,FALSE),D162))</f>
        <v>0</v>
      </c>
      <c r="L162" s="109" t="b">
        <f t="shared" si="4"/>
        <v>1</v>
      </c>
      <c r="M162" s="109" t="b">
        <f t="shared" si="2"/>
        <v>0</v>
      </c>
      <c r="N162" s="109" t="b">
        <f t="shared" si="3"/>
        <v>0</v>
      </c>
    </row>
    <row r="163" spans="1:14" ht="63.5" x14ac:dyDescent="0.25">
      <c r="A163" s="46" t="s">
        <v>162</v>
      </c>
      <c r="B163" s="46" t="s">
        <v>264</v>
      </c>
      <c r="C163" s="48" t="s">
        <v>274</v>
      </c>
      <c r="D163" s="114" t="s">
        <v>64</v>
      </c>
      <c r="E163" s="114">
        <v>3.4</v>
      </c>
      <c r="F163" s="114" t="s">
        <v>18</v>
      </c>
      <c r="G163" s="114" t="b">
        <f t="shared" si="0"/>
        <v>1</v>
      </c>
      <c r="H163" s="114" t="s">
        <v>18</v>
      </c>
      <c r="I163" s="114" t="b">
        <f t="shared" si="1"/>
        <v>1</v>
      </c>
      <c r="J163" s="109" t="b">
        <f>ISNUMBER(FIND(VLOOKUP(Questionnaire!$D$27,Beschaffungskategorie2_inklAbk,2,FALSE),D163))</f>
        <v>0</v>
      </c>
      <c r="K163" s="109" t="b">
        <f>ISNUMBER(FIND(VLOOKUP(Questionnaire!$D$29,Beschaffungskategorie2_inklAbk,2,FALSE),D163))</f>
        <v>0</v>
      </c>
      <c r="L163" s="109" t="b">
        <f t="shared" si="4"/>
        <v>1</v>
      </c>
      <c r="M163" s="109" t="b">
        <f t="shared" si="2"/>
        <v>0</v>
      </c>
      <c r="N163" s="109" t="b">
        <f t="shared" si="3"/>
        <v>0</v>
      </c>
    </row>
    <row r="164" spans="1:14" ht="312.5" x14ac:dyDescent="0.25">
      <c r="A164" s="46" t="s">
        <v>162</v>
      </c>
      <c r="B164" s="46" t="s">
        <v>168</v>
      </c>
      <c r="C164" s="48" t="s">
        <v>228</v>
      </c>
      <c r="D164" s="114" t="s">
        <v>64</v>
      </c>
      <c r="E164" s="114">
        <v>3.4</v>
      </c>
      <c r="F164" s="114" t="s">
        <v>18</v>
      </c>
      <c r="G164" s="114" t="b">
        <f t="shared" si="0"/>
        <v>1</v>
      </c>
      <c r="H164" s="114" t="s">
        <v>18</v>
      </c>
      <c r="I164" s="114" t="b">
        <f t="shared" si="1"/>
        <v>1</v>
      </c>
      <c r="J164" s="109" t="b">
        <f>ISNUMBER(FIND(VLOOKUP(Questionnaire!$D$27,Beschaffungskategorie2_inklAbk,2,FALSE),D164))</f>
        <v>0</v>
      </c>
      <c r="K164" s="109" t="b">
        <f>ISNUMBER(FIND(VLOOKUP(Questionnaire!$D$29,Beschaffungskategorie2_inklAbk,2,FALSE),D164))</f>
        <v>0</v>
      </c>
      <c r="L164" s="109" t="b">
        <f t="shared" si="4"/>
        <v>1</v>
      </c>
      <c r="M164" s="109" t="b">
        <f t="shared" si="2"/>
        <v>0</v>
      </c>
      <c r="N164" s="109" t="b">
        <f t="shared" si="3"/>
        <v>0</v>
      </c>
    </row>
    <row r="165" spans="1:14" ht="87.5" x14ac:dyDescent="0.25">
      <c r="A165" s="46" t="s">
        <v>162</v>
      </c>
      <c r="B165" s="46" t="s">
        <v>169</v>
      </c>
      <c r="C165" s="48" t="s">
        <v>229</v>
      </c>
      <c r="D165" s="114" t="s">
        <v>64</v>
      </c>
      <c r="E165" s="114">
        <v>3.4</v>
      </c>
      <c r="F165" s="114" t="s">
        <v>18</v>
      </c>
      <c r="G165" s="114" t="b">
        <f t="shared" si="0"/>
        <v>1</v>
      </c>
      <c r="H165" s="114" t="s">
        <v>18</v>
      </c>
      <c r="I165" s="114" t="b">
        <f t="shared" si="1"/>
        <v>1</v>
      </c>
      <c r="J165" s="109" t="b">
        <f>ISNUMBER(FIND(VLOOKUP(Questionnaire!$D$27,Beschaffungskategorie2_inklAbk,2,FALSE),D165))</f>
        <v>0</v>
      </c>
      <c r="K165" s="109" t="b">
        <f>ISNUMBER(FIND(VLOOKUP(Questionnaire!$D$29,Beschaffungskategorie2_inklAbk,2,FALSE),D165))</f>
        <v>0</v>
      </c>
      <c r="L165" s="109" t="b">
        <f t="shared" si="4"/>
        <v>1</v>
      </c>
      <c r="M165" s="109" t="b">
        <f t="shared" si="2"/>
        <v>0</v>
      </c>
      <c r="N165" s="109" t="b">
        <f t="shared" si="3"/>
        <v>0</v>
      </c>
    </row>
    <row r="166" spans="1:14" ht="50" x14ac:dyDescent="0.25">
      <c r="A166" s="46" t="s">
        <v>162</v>
      </c>
      <c r="B166" s="46" t="s">
        <v>170</v>
      </c>
      <c r="C166" s="48" t="s">
        <v>230</v>
      </c>
      <c r="D166" s="114" t="s">
        <v>64</v>
      </c>
      <c r="E166" s="114">
        <v>3.4</v>
      </c>
      <c r="F166" s="114" t="s">
        <v>18</v>
      </c>
      <c r="G166" s="114" t="b">
        <f t="shared" si="0"/>
        <v>1</v>
      </c>
      <c r="H166" s="114" t="s">
        <v>18</v>
      </c>
      <c r="I166" s="114" t="b">
        <f t="shared" si="1"/>
        <v>1</v>
      </c>
      <c r="J166" s="109" t="b">
        <f>ISNUMBER(FIND(VLOOKUP(Questionnaire!$D$27,Beschaffungskategorie2_inklAbk,2,FALSE),D166))</f>
        <v>0</v>
      </c>
      <c r="K166" s="109" t="b">
        <f>ISNUMBER(FIND(VLOOKUP(Questionnaire!$D$29,Beschaffungskategorie2_inklAbk,2,FALSE),D166))</f>
        <v>0</v>
      </c>
      <c r="L166" s="109" t="b">
        <f t="shared" si="4"/>
        <v>1</v>
      </c>
      <c r="M166" s="109" t="b">
        <f t="shared" si="2"/>
        <v>0</v>
      </c>
      <c r="N166" s="109" t="b">
        <f t="shared" si="3"/>
        <v>0</v>
      </c>
    </row>
    <row r="167" spans="1:14" ht="50" x14ac:dyDescent="0.25">
      <c r="A167" s="46" t="s">
        <v>162</v>
      </c>
      <c r="B167" s="46" t="s">
        <v>171</v>
      </c>
      <c r="C167" s="48" t="s">
        <v>231</v>
      </c>
      <c r="D167" s="114" t="s">
        <v>64</v>
      </c>
      <c r="E167" s="114">
        <v>3.4</v>
      </c>
      <c r="F167" s="114" t="s">
        <v>18</v>
      </c>
      <c r="G167" s="114" t="b">
        <f t="shared" si="0"/>
        <v>1</v>
      </c>
      <c r="H167" s="114" t="s">
        <v>18</v>
      </c>
      <c r="I167" s="114" t="b">
        <f t="shared" si="1"/>
        <v>1</v>
      </c>
      <c r="J167" s="109" t="b">
        <f>ISNUMBER(FIND(VLOOKUP(Questionnaire!$D$27,Beschaffungskategorie2_inklAbk,2,FALSE),D167))</f>
        <v>0</v>
      </c>
      <c r="K167" s="109" t="b">
        <f>ISNUMBER(FIND(VLOOKUP(Questionnaire!$D$29,Beschaffungskategorie2_inklAbk,2,FALSE),D167))</f>
        <v>0</v>
      </c>
      <c r="L167" s="109" t="b">
        <f t="shared" si="4"/>
        <v>1</v>
      </c>
      <c r="M167" s="109" t="b">
        <f t="shared" si="2"/>
        <v>0</v>
      </c>
      <c r="N167" s="109" t="b">
        <f t="shared" si="3"/>
        <v>0</v>
      </c>
    </row>
    <row r="168" spans="1:14" ht="25" x14ac:dyDescent="0.25">
      <c r="A168" s="46" t="s">
        <v>162</v>
      </c>
      <c r="B168" s="46" t="s">
        <v>172</v>
      </c>
      <c r="C168" s="48" t="s">
        <v>232</v>
      </c>
      <c r="D168" s="114" t="s">
        <v>64</v>
      </c>
      <c r="E168" s="114">
        <v>3.4</v>
      </c>
      <c r="F168" s="114" t="s">
        <v>18</v>
      </c>
      <c r="G168" s="114" t="b">
        <f t="shared" si="0"/>
        <v>1</v>
      </c>
      <c r="H168" s="114" t="s">
        <v>18</v>
      </c>
      <c r="I168" s="114" t="b">
        <f t="shared" si="1"/>
        <v>1</v>
      </c>
      <c r="J168" s="109" t="b">
        <f>ISNUMBER(FIND(VLOOKUP(Questionnaire!$D$27,Beschaffungskategorie2_inklAbk,2,FALSE),D168))</f>
        <v>0</v>
      </c>
      <c r="K168" s="109" t="b">
        <f>ISNUMBER(FIND(VLOOKUP(Questionnaire!$D$29,Beschaffungskategorie2_inklAbk,2,FALSE),D168))</f>
        <v>0</v>
      </c>
      <c r="L168" s="109" t="b">
        <f t="shared" si="4"/>
        <v>1</v>
      </c>
      <c r="M168" s="109" t="b">
        <f t="shared" si="2"/>
        <v>0</v>
      </c>
      <c r="N168" s="109" t="b">
        <f t="shared" si="3"/>
        <v>0</v>
      </c>
    </row>
    <row r="169" spans="1:14" ht="75" x14ac:dyDescent="0.25">
      <c r="A169" s="46" t="s">
        <v>162</v>
      </c>
      <c r="B169" s="46" t="s">
        <v>173</v>
      </c>
      <c r="C169" s="48" t="s">
        <v>233</v>
      </c>
      <c r="D169" s="114" t="s">
        <v>64</v>
      </c>
      <c r="E169" s="114">
        <v>3.4</v>
      </c>
      <c r="F169" s="114" t="s">
        <v>18</v>
      </c>
      <c r="G169" s="114" t="b">
        <f t="shared" si="0"/>
        <v>1</v>
      </c>
      <c r="H169" s="114" t="s">
        <v>18</v>
      </c>
      <c r="I169" s="114" t="b">
        <f t="shared" si="1"/>
        <v>1</v>
      </c>
      <c r="J169" s="109" t="b">
        <f>ISNUMBER(FIND(VLOOKUP(Questionnaire!$D$27,Beschaffungskategorie2_inklAbk,2,FALSE),D169))</f>
        <v>0</v>
      </c>
      <c r="K169" s="109" t="b">
        <f>ISNUMBER(FIND(VLOOKUP(Questionnaire!$D$29,Beschaffungskategorie2_inklAbk,2,FALSE),D169))</f>
        <v>0</v>
      </c>
      <c r="L169" s="109" t="b">
        <f t="shared" si="4"/>
        <v>1</v>
      </c>
      <c r="M169" s="109" t="b">
        <f t="shared" si="2"/>
        <v>0</v>
      </c>
      <c r="N169" s="109" t="b">
        <f t="shared" si="3"/>
        <v>0</v>
      </c>
    </row>
    <row r="170" spans="1:14" ht="62.5" x14ac:dyDescent="0.25">
      <c r="A170" s="46" t="s">
        <v>162</v>
      </c>
      <c r="B170" s="46" t="s">
        <v>265</v>
      </c>
      <c r="C170" s="48" t="s">
        <v>234</v>
      </c>
      <c r="D170" s="114" t="s">
        <v>64</v>
      </c>
      <c r="E170" s="114">
        <v>3.4</v>
      </c>
      <c r="F170" s="114" t="s">
        <v>18</v>
      </c>
      <c r="G170" s="114" t="b">
        <f t="shared" si="0"/>
        <v>1</v>
      </c>
      <c r="H170" s="114" t="s">
        <v>18</v>
      </c>
      <c r="I170" s="114" t="b">
        <f t="shared" si="1"/>
        <v>1</v>
      </c>
      <c r="J170" s="109" t="b">
        <f>ISNUMBER(FIND(VLOOKUP(Questionnaire!$D$27,Beschaffungskategorie2_inklAbk,2,FALSE),D170))</f>
        <v>0</v>
      </c>
      <c r="K170" s="109" t="b">
        <f>ISNUMBER(FIND(VLOOKUP(Questionnaire!$D$29,Beschaffungskategorie2_inklAbk,2,FALSE),D170))</f>
        <v>0</v>
      </c>
      <c r="L170" s="109" t="b">
        <f t="shared" si="4"/>
        <v>1</v>
      </c>
      <c r="M170" s="109" t="b">
        <f t="shared" si="2"/>
        <v>0</v>
      </c>
      <c r="N170" s="109" t="b">
        <f t="shared" si="3"/>
        <v>0</v>
      </c>
    </row>
    <row r="171" spans="1:14" ht="100" x14ac:dyDescent="0.25">
      <c r="A171" s="46" t="s">
        <v>162</v>
      </c>
      <c r="B171" s="46" t="s">
        <v>174</v>
      </c>
      <c r="C171" s="48" t="s">
        <v>235</v>
      </c>
      <c r="D171" s="114" t="s">
        <v>64</v>
      </c>
      <c r="E171" s="114">
        <v>3.4</v>
      </c>
      <c r="F171" s="114" t="s">
        <v>18</v>
      </c>
      <c r="G171" s="114" t="b">
        <f t="shared" si="0"/>
        <v>1</v>
      </c>
      <c r="H171" s="114" t="s">
        <v>18</v>
      </c>
      <c r="I171" s="114" t="b">
        <f t="shared" si="1"/>
        <v>1</v>
      </c>
      <c r="J171" s="109" t="b">
        <f>ISNUMBER(FIND(VLOOKUP(Questionnaire!$D$27,Beschaffungskategorie2_inklAbk,2,FALSE),D171))</f>
        <v>0</v>
      </c>
      <c r="K171" s="109" t="b">
        <f>ISNUMBER(FIND(VLOOKUP(Questionnaire!$D$29,Beschaffungskategorie2_inklAbk,2,FALSE),D171))</f>
        <v>0</v>
      </c>
      <c r="L171" s="109" t="b">
        <f t="shared" si="4"/>
        <v>1</v>
      </c>
      <c r="M171" s="109" t="b">
        <f t="shared" si="2"/>
        <v>0</v>
      </c>
      <c r="N171" s="109" t="b">
        <f t="shared" si="3"/>
        <v>0</v>
      </c>
    </row>
    <row r="172" spans="1:14" ht="25" x14ac:dyDescent="0.25">
      <c r="A172" s="46" t="s">
        <v>162</v>
      </c>
      <c r="B172" s="46" t="s">
        <v>175</v>
      </c>
      <c r="C172" s="48" t="s">
        <v>236</v>
      </c>
      <c r="D172" s="114" t="s">
        <v>64</v>
      </c>
      <c r="E172" s="114">
        <v>3.4</v>
      </c>
      <c r="F172" s="114" t="s">
        <v>18</v>
      </c>
      <c r="G172" s="114" t="b">
        <f t="shared" si="0"/>
        <v>1</v>
      </c>
      <c r="H172" s="114" t="s">
        <v>18</v>
      </c>
      <c r="I172" s="114" t="b">
        <f t="shared" si="1"/>
        <v>1</v>
      </c>
      <c r="J172" s="109" t="b">
        <f>ISNUMBER(FIND(VLOOKUP(Questionnaire!$D$27,Beschaffungskategorie2_inklAbk,2,FALSE),D172))</f>
        <v>0</v>
      </c>
      <c r="K172" s="109" t="b">
        <f>ISNUMBER(FIND(VLOOKUP(Questionnaire!$D$29,Beschaffungskategorie2_inklAbk,2,FALSE),D172))</f>
        <v>0</v>
      </c>
      <c r="L172" s="109" t="b">
        <f t="shared" si="4"/>
        <v>1</v>
      </c>
      <c r="M172" s="109" t="b">
        <f t="shared" si="2"/>
        <v>0</v>
      </c>
      <c r="N172" s="109" t="b">
        <f t="shared" si="3"/>
        <v>0</v>
      </c>
    </row>
    <row r="173" spans="1:14" ht="25" x14ac:dyDescent="0.25">
      <c r="A173" s="46" t="s">
        <v>162</v>
      </c>
      <c r="B173" s="46" t="s">
        <v>176</v>
      </c>
      <c r="C173" s="48" t="s">
        <v>237</v>
      </c>
      <c r="D173" s="114" t="s">
        <v>64</v>
      </c>
      <c r="E173" s="114">
        <v>3.4</v>
      </c>
      <c r="F173" s="114" t="s">
        <v>18</v>
      </c>
      <c r="G173" s="114" t="b">
        <f t="shared" si="0"/>
        <v>1</v>
      </c>
      <c r="H173" s="114" t="s">
        <v>18</v>
      </c>
      <c r="I173" s="114" t="b">
        <f t="shared" si="1"/>
        <v>1</v>
      </c>
      <c r="J173" s="109" t="b">
        <f>ISNUMBER(FIND(VLOOKUP(Questionnaire!$D$27,Beschaffungskategorie2_inklAbk,2,FALSE),D173))</f>
        <v>0</v>
      </c>
      <c r="K173" s="109" t="b">
        <f>ISNUMBER(FIND(VLOOKUP(Questionnaire!$D$29,Beschaffungskategorie2_inklAbk,2,FALSE),D173))</f>
        <v>0</v>
      </c>
      <c r="L173" s="109" t="b">
        <f t="shared" si="4"/>
        <v>1</v>
      </c>
      <c r="M173" s="109" t="b">
        <f t="shared" si="2"/>
        <v>0</v>
      </c>
      <c r="N173" s="109" t="b">
        <f t="shared" si="3"/>
        <v>0</v>
      </c>
    </row>
    <row r="174" spans="1:14" ht="25" x14ac:dyDescent="0.25">
      <c r="A174" s="46" t="s">
        <v>162</v>
      </c>
      <c r="B174" s="46" t="s">
        <v>268</v>
      </c>
      <c r="C174" s="48" t="s">
        <v>238</v>
      </c>
      <c r="D174" s="114" t="s">
        <v>64</v>
      </c>
      <c r="E174" s="114">
        <v>3.4</v>
      </c>
      <c r="F174" s="114" t="s">
        <v>18</v>
      </c>
      <c r="G174" s="114" t="b">
        <f t="shared" si="0"/>
        <v>1</v>
      </c>
      <c r="H174" s="114" t="s">
        <v>18</v>
      </c>
      <c r="I174" s="114" t="b">
        <f t="shared" si="1"/>
        <v>1</v>
      </c>
      <c r="J174" s="109" t="b">
        <f>ISNUMBER(FIND(VLOOKUP(Questionnaire!$D$27,Beschaffungskategorie2_inklAbk,2,FALSE),D174))</f>
        <v>0</v>
      </c>
      <c r="K174" s="109" t="b">
        <f>ISNUMBER(FIND(VLOOKUP(Questionnaire!$D$29,Beschaffungskategorie2_inklAbk,2,FALSE),D174))</f>
        <v>0</v>
      </c>
      <c r="L174" s="109" t="b">
        <f t="shared" si="4"/>
        <v>1</v>
      </c>
      <c r="M174" s="109" t="b">
        <f t="shared" si="2"/>
        <v>0</v>
      </c>
      <c r="N174" s="109" t="b">
        <f t="shared" si="3"/>
        <v>0</v>
      </c>
    </row>
    <row r="175" spans="1:14" ht="25" x14ac:dyDescent="0.25">
      <c r="A175" s="46" t="s">
        <v>162</v>
      </c>
      <c r="B175" s="46" t="s">
        <v>266</v>
      </c>
      <c r="C175" s="48" t="s">
        <v>239</v>
      </c>
      <c r="D175" s="114" t="s">
        <v>64</v>
      </c>
      <c r="E175" s="114">
        <v>3.4</v>
      </c>
      <c r="F175" s="114" t="s">
        <v>18</v>
      </c>
      <c r="G175" s="114" t="b">
        <f t="shared" si="0"/>
        <v>1</v>
      </c>
      <c r="H175" s="114" t="s">
        <v>18</v>
      </c>
      <c r="I175" s="114" t="b">
        <f t="shared" si="1"/>
        <v>1</v>
      </c>
      <c r="J175" s="109" t="b">
        <f>ISNUMBER(FIND(VLOOKUP(Questionnaire!$D$27,Beschaffungskategorie2_inklAbk,2,FALSE),D175))</f>
        <v>0</v>
      </c>
      <c r="K175" s="109" t="b">
        <f>ISNUMBER(FIND(VLOOKUP(Questionnaire!$D$29,Beschaffungskategorie2_inklAbk,2,FALSE),D175))</f>
        <v>0</v>
      </c>
      <c r="L175" s="109" t="b">
        <f t="shared" si="4"/>
        <v>1</v>
      </c>
      <c r="M175" s="109" t="b">
        <f t="shared" si="2"/>
        <v>0</v>
      </c>
      <c r="N175" s="109" t="b">
        <f t="shared" si="3"/>
        <v>0</v>
      </c>
    </row>
    <row r="176" spans="1:14" ht="50" x14ac:dyDescent="0.25">
      <c r="A176" s="46" t="s">
        <v>162</v>
      </c>
      <c r="B176" s="46" t="s">
        <v>267</v>
      </c>
      <c r="C176" s="48" t="s">
        <v>240</v>
      </c>
      <c r="D176" s="114" t="s">
        <v>64</v>
      </c>
      <c r="E176" s="114">
        <v>3.4</v>
      </c>
      <c r="F176" s="114" t="s">
        <v>18</v>
      </c>
      <c r="G176" s="114" t="b">
        <f t="shared" si="0"/>
        <v>1</v>
      </c>
      <c r="H176" s="114" t="s">
        <v>18</v>
      </c>
      <c r="I176" s="114" t="b">
        <f t="shared" si="1"/>
        <v>1</v>
      </c>
      <c r="J176" s="109" t="b">
        <f>ISNUMBER(FIND(VLOOKUP(Questionnaire!$D$27,Beschaffungskategorie2_inklAbk,2,FALSE),D176))</f>
        <v>0</v>
      </c>
      <c r="K176" s="109" t="b">
        <f>ISNUMBER(FIND(VLOOKUP(Questionnaire!$D$29,Beschaffungskategorie2_inklAbk,2,FALSE),D176))</f>
        <v>0</v>
      </c>
      <c r="L176" s="109" t="b">
        <f t="shared" si="4"/>
        <v>1</v>
      </c>
      <c r="M176" s="109" t="b">
        <f t="shared" si="2"/>
        <v>0</v>
      </c>
      <c r="N176" s="109" t="b">
        <f t="shared" si="3"/>
        <v>0</v>
      </c>
    </row>
    <row r="177" spans="1:14" ht="100" x14ac:dyDescent="0.25">
      <c r="A177" s="46" t="s">
        <v>162</v>
      </c>
      <c r="B177" s="46" t="s">
        <v>269</v>
      </c>
      <c r="C177" s="48" t="s">
        <v>241</v>
      </c>
      <c r="D177" s="114" t="s">
        <v>64</v>
      </c>
      <c r="E177" s="114">
        <v>3.4</v>
      </c>
      <c r="F177" s="114" t="s">
        <v>18</v>
      </c>
      <c r="G177" s="114" t="b">
        <f t="shared" si="0"/>
        <v>1</v>
      </c>
      <c r="H177" s="114" t="s">
        <v>18</v>
      </c>
      <c r="I177" s="114" t="b">
        <f t="shared" si="1"/>
        <v>1</v>
      </c>
      <c r="J177" s="109" t="b">
        <f>ISNUMBER(FIND(VLOOKUP(Questionnaire!$D$27,Beschaffungskategorie2_inklAbk,2,FALSE),D177))</f>
        <v>0</v>
      </c>
      <c r="K177" s="109" t="b">
        <f>ISNUMBER(FIND(VLOOKUP(Questionnaire!$D$29,Beschaffungskategorie2_inklAbk,2,FALSE),D177))</f>
        <v>0</v>
      </c>
      <c r="L177" s="109" t="b">
        <f t="shared" si="4"/>
        <v>1</v>
      </c>
      <c r="M177" s="109" t="b">
        <f t="shared" si="2"/>
        <v>0</v>
      </c>
      <c r="N177" s="109" t="b">
        <f t="shared" si="3"/>
        <v>0</v>
      </c>
    </row>
    <row r="178" spans="1:14" ht="50" x14ac:dyDescent="0.25">
      <c r="A178" s="46" t="s">
        <v>162</v>
      </c>
      <c r="B178" s="46" t="s">
        <v>270</v>
      </c>
      <c r="C178" s="48" t="s">
        <v>242</v>
      </c>
      <c r="D178" s="114" t="s">
        <v>64</v>
      </c>
      <c r="E178" s="114">
        <v>3.4</v>
      </c>
      <c r="F178" s="114" t="s">
        <v>18</v>
      </c>
      <c r="G178" s="114" t="b">
        <f t="shared" si="0"/>
        <v>1</v>
      </c>
      <c r="H178" s="114" t="s">
        <v>18</v>
      </c>
      <c r="I178" s="114" t="b">
        <f t="shared" si="1"/>
        <v>1</v>
      </c>
      <c r="J178" s="109" t="b">
        <f>ISNUMBER(FIND(VLOOKUP(Questionnaire!$D$27,Beschaffungskategorie2_inklAbk,2,FALSE),D178))</f>
        <v>0</v>
      </c>
      <c r="K178" s="109" t="b">
        <f>ISNUMBER(FIND(VLOOKUP(Questionnaire!$D$29,Beschaffungskategorie2_inklAbk,2,FALSE),D178))</f>
        <v>0</v>
      </c>
      <c r="L178" s="109" t="b">
        <f t="shared" si="4"/>
        <v>1</v>
      </c>
      <c r="M178" s="109" t="b">
        <f t="shared" si="2"/>
        <v>0</v>
      </c>
      <c r="N178" s="109" t="b">
        <f t="shared" si="3"/>
        <v>0</v>
      </c>
    </row>
    <row r="179" spans="1:14" ht="75" x14ac:dyDescent="0.25">
      <c r="A179" s="46" t="s">
        <v>162</v>
      </c>
      <c r="B179" s="46" t="s">
        <v>177</v>
      </c>
      <c r="C179" s="48" t="s">
        <v>243</v>
      </c>
      <c r="D179" s="114" t="s">
        <v>64</v>
      </c>
      <c r="E179" s="114">
        <v>3.4</v>
      </c>
      <c r="F179" s="114" t="s">
        <v>18</v>
      </c>
      <c r="G179" s="114" t="b">
        <f t="shared" si="0"/>
        <v>1</v>
      </c>
      <c r="H179" s="114" t="s">
        <v>18</v>
      </c>
      <c r="I179" s="114" t="b">
        <f t="shared" si="1"/>
        <v>1</v>
      </c>
      <c r="J179" s="109" t="b">
        <f>ISNUMBER(FIND(VLOOKUP(Questionnaire!$D$27,Beschaffungskategorie2_inklAbk,2,FALSE),D179))</f>
        <v>0</v>
      </c>
      <c r="K179" s="109" t="b">
        <f>ISNUMBER(FIND(VLOOKUP(Questionnaire!$D$29,Beschaffungskategorie2_inklAbk,2,FALSE),D179))</f>
        <v>0</v>
      </c>
      <c r="L179" s="109" t="b">
        <f t="shared" si="4"/>
        <v>1</v>
      </c>
      <c r="M179" s="109"/>
      <c r="N179" s="109"/>
    </row>
    <row r="180" spans="1:14" ht="125" x14ac:dyDescent="0.25">
      <c r="B180" s="46" t="s">
        <v>178</v>
      </c>
      <c r="C180" s="48" t="s">
        <v>244</v>
      </c>
    </row>
    <row r="183" spans="1:14" x14ac:dyDescent="0.25">
      <c r="B183" s="33" t="s">
        <v>179</v>
      </c>
    </row>
    <row r="184" spans="1:14" x14ac:dyDescent="0.25">
      <c r="B184" s="33" t="s">
        <v>10</v>
      </c>
    </row>
    <row r="185" spans="1:14" x14ac:dyDescent="0.25">
      <c r="B185" s="33" t="s">
        <v>18</v>
      </c>
    </row>
  </sheetData>
  <sheetProtection algorithmName="SHA-512" hashValue="8wmZzuq2dloOP+rRQCquIA935e5XuTXFW9rp7qXyIptBtIvqhZVkszmw+Lr7wI8Q/WF4Ib6J/TTDLbrhnYSRNA==" saltValue="fX0Vs7xZTiw1jgWFjhJnvg==" spinCount="100000" sheet="1" selectLockedCells="1" selectUnlockedCells="1"/>
  <mergeCells count="2">
    <mergeCell ref="A1:D1"/>
    <mergeCell ref="A90:A103"/>
  </mergeCells>
  <phoneticPr fontId="5" type="noConversion"/>
  <pageMargins left="0.74803149606299213" right="0.74803149606299213" top="0.98425196850393704" bottom="0.98425196850393704" header="0.51181102362204722" footer="0.51181102362204722"/>
  <pageSetup paperSize="9" scale="58"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A4064-8DC1-40C0-97E6-E682FB3F3EAE}">
  <dimension ref="B1:E114"/>
  <sheetViews>
    <sheetView zoomScale="80" zoomScaleNormal="80" workbookViewId="0">
      <selection activeCell="C6" sqref="C6"/>
    </sheetView>
  </sheetViews>
  <sheetFormatPr defaultColWidth="11.453125" defaultRowHeight="12.5" x14ac:dyDescent="0.25"/>
  <cols>
    <col min="1" max="1" width="11.453125" style="46"/>
    <col min="2" max="2" width="51.453125" style="46" customWidth="1"/>
    <col min="3" max="3" width="94.1796875" style="48" customWidth="1"/>
    <col min="4" max="4" width="51.453125" style="46" customWidth="1"/>
    <col min="5" max="5" width="94.1796875" style="48" customWidth="1"/>
    <col min="6" max="16384" width="11.453125" style="46"/>
  </cols>
  <sheetData>
    <row r="1" spans="2:5" ht="65.5" customHeight="1" x14ac:dyDescent="0.25">
      <c r="B1" s="214" t="e">
        <f xml:space="preserve"> "In die Vergabeunterlagen aufzunehmenden Anforderungen zur Informationssicherheit " &amp; [1]Fragebogen!L3</f>
        <v>#REF!</v>
      </c>
      <c r="C1" s="214"/>
      <c r="D1" s="214"/>
      <c r="E1" s="214"/>
    </row>
    <row r="2" spans="2:5" ht="28.5" customHeight="1" x14ac:dyDescent="0.25">
      <c r="B2" s="63" t="s">
        <v>180</v>
      </c>
      <c r="D2" s="57"/>
    </row>
    <row r="3" spans="2:5" ht="14" x14ac:dyDescent="0.25">
      <c r="B3" s="215" t="e">
        <f>"Beschaffungskategorie 1 : '"&amp;[1]Fragebogen!D27&amp;"'"</f>
        <v>#REF!</v>
      </c>
      <c r="C3" s="215"/>
      <c r="D3" s="215" t="e">
        <f>"Beschaffungskategorie 2 : '"&amp;[1]Fragebogen!D29&amp;"'"</f>
        <v>#REF!</v>
      </c>
      <c r="E3" s="215"/>
    </row>
    <row r="4" spans="2:5" s="45" customFormat="1" ht="13" x14ac:dyDescent="0.25">
      <c r="B4" s="111" t="s">
        <v>181</v>
      </c>
      <c r="C4" s="112" t="s">
        <v>182</v>
      </c>
      <c r="D4" s="111" t="s">
        <v>181</v>
      </c>
      <c r="E4" s="112" t="s">
        <v>183</v>
      </c>
    </row>
    <row r="5" spans="2:5" s="48" customFormat="1" ht="181.5" customHeight="1" x14ac:dyDescent="0.25">
      <c r="B5" s="113" t="str" cm="1">
        <f t="array" ref="B5:B12">_xlfn._xlws.FILTER(Ausschreibung_Überschrift,Ausschreibung_anwendbarBK1,"keine Anforderung")</f>
        <v>Handling confidential data</v>
      </c>
      <c r="C5" s="113" t="str" cm="1">
        <f t="array" ref="C5:C12">_xlfn._xlws.FILTER(Ausschreibung_Text,Ausschreibung_anwendbarBK1,"keine Anforderung")</f>
        <v>Any and all data relating to the contract as well as any other information, such as submitted documents and exchanged information, of which the contractor and its employees become aware in the course of performing the contract, shall be treated as confidential during and beyond the term of the contract. Furthermore, the need-to-know principle applies, i.e. such documents and information may be disclosed and made accessible only to persons to whom this information is absolutely essential for fulfilling their duties.. This principle applies even if such documentation and information has not been explicitly designated as secret or confidential. Contractors shall not allow third parties to access documentation or work results of any kind, in particular reports, without the prior consent of GIZ in text form. Third parties under this provision also include the ultimate commissioning party/client. The contractor is also not permitted to use this data and information for its own purposes.</v>
      </c>
      <c r="D5" s="113" t="str" cm="1">
        <f t="array" ref="D5">_xlfn._xlws.FILTER(Ausschreibung_Überschrift,Ausschreibung_anwendbarBK2,"keine Anforderung")</f>
        <v>keine Anforderung</v>
      </c>
      <c r="E5" s="113" t="str" cm="1">
        <f t="array" ref="E5">_xlfn._xlws.FILTER(Ausschreibung_Text,Ausschreibung_anwendbarBK2,"keine Anforderung")</f>
        <v>keine Anforderung</v>
      </c>
    </row>
    <row r="6" spans="2:5" s="48" customFormat="1" ht="169.5" customHeight="1" x14ac:dyDescent="0.25">
      <c r="B6" s="113" t="str">
        <v>Subcontractor provision</v>
      </c>
      <c r="C6" s="113" t="str">
        <v>The contractor may only award contracts to completely reliable, qualified and competent tenderers under cost-efficient conditions and on the basis of competition. When conducting procurement, the contractor shall ensure transparency, equality of treatment, the eligibility of tenderers and sustainability. As far as possible, at least three tenders should be obtained.
Procurements above the most recently defined EU threshold for contracts for goods and services are subject to the latest versions of both the Act Against Restraints on Competition (GWB) and the Regulation on the Award of Public Contracts (VgV), if the contractor procures the goods or services in the European Economic Area. For procurements outside the European Economic Area, these rules shall be applied by analogy.
The contractor's obligations to provide work and services remain unaffected even when it uses subcontractors. Any subcontracting of services by the contractor to third parties shall require GIZ’s prior approval in text form, unless the contract stipulates that such services be procured by the contractor. The contractor shall undertake to ensure that the subcontractors it uses comply with the provisions of these Terms and Conditions.</v>
      </c>
      <c r="D6" s="113"/>
      <c r="E6" s="113"/>
    </row>
    <row r="7" spans="2:5" s="48" customFormat="1" ht="202.5" customHeight="1" x14ac:dyDescent="0.25">
      <c r="B7" s="113" t="str">
        <v>Reporting security incidents</v>
      </c>
      <c r="C7" s="113" t="str">
        <v>The contractor shall inform GIZ (informationsecuritymanagement@giz.de) without delay and in an appropriate form of any information security incidents that (also) affect GIZ information.
An information security event is an event that may have – or already has – negatively impacted information security, for example through unauthorised viewing/disclosure of information (loss of confidentiality), modification of information (loss of integrity) or deletion of information/disruption of access to information (loss of availability).</v>
      </c>
      <c r="D7" s="113"/>
      <c r="E7" s="113"/>
    </row>
    <row r="8" spans="2:5" s="48" customFormat="1" ht="162.5" x14ac:dyDescent="0.25">
      <c r="B8" s="113" t="str">
        <v>Retention of GIZ-related documents, end of contract</v>
      </c>
      <c r="C8" s="113" t="str">
        <v>The contractor shall retain contract-related records and work results, including financial records, for ten years after acceptance of the final report or, as the case may be, of the work. They shall be returned at GIZ’s request.
Upon termination of the contract, the contractor shall return any other records, aids, materials and objects, which were passed to the contractor by GIZ on a non-permanent basis as intended, without delay and without being prompted to do so. This provision shall also apply to any copies of such items. 
In such cases, the handover shall follow a procedure specified by GIZ. GIZ is also entitled to request secure (i.e. not re-constructible) erasure or destruction, either in whole or in part. Evidence of the erasure and the erasing procedure used shall be provided to GIZ upon request, e.g. in a written declaration. There shall be no additional remuneration.
Statutory retention obligations and periods shall remain unaffected by this provision.</v>
      </c>
      <c r="D8" s="113"/>
      <c r="E8" s="113"/>
    </row>
    <row r="9" spans="2:5" s="48" customFormat="1" ht="75" x14ac:dyDescent="0.25">
      <c r="B9" s="113" t="str">
        <v>Qualifications and requirements for the assigned experts</v>
      </c>
      <c r="C9" s="113" t="str">
        <v>The contractor shall be obliged to assign only such experts as are trustworthy and capable of performing the tasks allocated to them, who have the necessary professional and local knowledge, and are adequately informed of and prepared for the security situation in the country of assignment. The contractor shall ensure that the experts it assigns are appropriately informed of the contractual provisions governing information security. If participation by the contractor and/or its experts in special preparatory courses is agreed, the preparation period shall not form part of the period of assignment.</v>
      </c>
      <c r="D9" s="113"/>
      <c r="E9" s="113"/>
    </row>
    <row r="10" spans="2:5" s="48" customFormat="1" ht="162.75" customHeight="1" x14ac:dyDescent="0.25">
      <c r="B10" s="113" t="str">
        <v xml:space="preserve">Access to information </v>
      </c>
      <c r="C10" s="113" t="str">
        <v>The contractor may access only the information specified in the context of service delivery by analogue or technical means. 
Access to areas and information not thus specified is prohibited.
If necessary, GIZ shall specify how the contractor is to handle metadata (bearing in mind the need-to-know principle relating to confidentiality).</v>
      </c>
      <c r="D10" s="113"/>
      <c r="E10" s="113"/>
    </row>
    <row r="11" spans="2:5" s="48" customFormat="1" ht="37.5" x14ac:dyDescent="0.25">
      <c r="B11" s="113" t="str">
        <v>Use of devices</v>
      </c>
      <c r="C11" s="113" t="str">
        <v>When devices are used in the course of performing the contract, the contractor shall ensure that the place of use is appropriately secured and that unauthorised third parties cannot use them. Measures shall also be taken to ensure that unauthorised third parties cannot see any GIZ-related information (e.g. by applying privacy filters).</v>
      </c>
      <c r="D11" s="113"/>
      <c r="E11" s="113"/>
    </row>
    <row r="12" spans="2:5" s="48" customFormat="1" ht="137.15" customHeight="1" x14ac:dyDescent="0.25">
      <c r="B12" s="113" t="str">
        <v>Place of service delivery</v>
      </c>
      <c r="C12" s="113" t="str">
        <v>The service may not be provided from the following locations: &lt;XXX Complete locations accordingly XXX&gt;.
This has no effect on the place of performance for VAT purposes.</v>
      </c>
      <c r="D12" s="113"/>
      <c r="E12" s="113"/>
    </row>
    <row r="13" spans="2:5" s="48" customFormat="1" x14ac:dyDescent="0.25">
      <c r="B13" s="113"/>
      <c r="C13" s="113"/>
      <c r="D13" s="113"/>
      <c r="E13" s="113"/>
    </row>
    <row r="14" spans="2:5" s="48" customFormat="1" x14ac:dyDescent="0.25">
      <c r="B14" s="113"/>
      <c r="C14" s="113"/>
      <c r="D14" s="113"/>
      <c r="E14" s="113"/>
    </row>
    <row r="15" spans="2:5" s="48" customFormat="1" x14ac:dyDescent="0.25">
      <c r="B15" s="113"/>
      <c r="C15" s="113"/>
      <c r="D15" s="113"/>
      <c r="E15" s="113"/>
    </row>
    <row r="16" spans="2:5" s="48" customFormat="1" ht="36.75" customHeight="1" x14ac:dyDescent="0.25">
      <c r="B16" s="113"/>
      <c r="C16" s="113"/>
      <c r="D16" s="113"/>
      <c r="E16" s="113"/>
    </row>
    <row r="17" spans="2:5" s="48" customFormat="1" x14ac:dyDescent="0.25">
      <c r="B17" s="113"/>
      <c r="C17" s="113"/>
      <c r="D17" s="113"/>
      <c r="E17" s="113"/>
    </row>
    <row r="18" spans="2:5" s="48" customFormat="1" ht="90.75" customHeight="1" x14ac:dyDescent="0.25">
      <c r="B18" s="113"/>
      <c r="C18" s="113"/>
      <c r="D18" s="113"/>
      <c r="E18" s="113"/>
    </row>
    <row r="19" spans="2:5" s="48" customFormat="1" x14ac:dyDescent="0.25">
      <c r="B19" s="113"/>
      <c r="C19" s="113"/>
      <c r="D19" s="113"/>
      <c r="E19" s="113"/>
    </row>
    <row r="20" spans="2:5" s="48" customFormat="1" x14ac:dyDescent="0.25">
      <c r="B20" s="113"/>
      <c r="C20" s="113"/>
      <c r="D20" s="113"/>
      <c r="E20" s="113"/>
    </row>
    <row r="21" spans="2:5" s="48" customFormat="1" x14ac:dyDescent="0.25">
      <c r="B21" s="113"/>
      <c r="C21" s="113"/>
      <c r="D21" s="113"/>
      <c r="E21" s="113"/>
    </row>
    <row r="22" spans="2:5" s="48" customFormat="1" x14ac:dyDescent="0.25">
      <c r="B22" s="113"/>
      <c r="C22" s="113"/>
      <c r="D22" s="113"/>
      <c r="E22" s="113"/>
    </row>
    <row r="23" spans="2:5" s="48" customFormat="1" x14ac:dyDescent="0.25">
      <c r="B23" s="113"/>
      <c r="C23" s="113"/>
      <c r="D23" s="113"/>
      <c r="E23" s="113"/>
    </row>
    <row r="24" spans="2:5" s="48" customFormat="1" x14ac:dyDescent="0.25">
      <c r="B24" s="113"/>
      <c r="C24" s="113"/>
      <c r="D24" s="113"/>
      <c r="E24" s="113"/>
    </row>
    <row r="25" spans="2:5" s="48" customFormat="1" x14ac:dyDescent="0.25">
      <c r="B25" s="113"/>
      <c r="C25" s="113"/>
      <c r="D25" s="113"/>
      <c r="E25" s="113"/>
    </row>
    <row r="26" spans="2:5" s="48" customFormat="1" x14ac:dyDescent="0.25">
      <c r="B26" s="113"/>
      <c r="C26" s="113"/>
      <c r="D26" s="113"/>
      <c r="E26" s="113"/>
    </row>
    <row r="27" spans="2:5" s="48" customFormat="1" x14ac:dyDescent="0.25">
      <c r="B27" s="113"/>
      <c r="C27" s="113"/>
      <c r="D27" s="113"/>
      <c r="E27" s="113"/>
    </row>
    <row r="28" spans="2:5" s="48" customFormat="1" x14ac:dyDescent="0.25">
      <c r="B28" s="113"/>
      <c r="C28" s="113"/>
      <c r="D28" s="113"/>
      <c r="E28" s="113"/>
    </row>
    <row r="29" spans="2:5" s="48" customFormat="1" x14ac:dyDescent="0.25">
      <c r="B29" s="113"/>
      <c r="C29" s="113"/>
      <c r="D29" s="113"/>
      <c r="E29" s="113"/>
    </row>
    <row r="30" spans="2:5" s="48" customFormat="1" x14ac:dyDescent="0.25">
      <c r="B30" s="113"/>
      <c r="C30" s="113"/>
      <c r="D30" s="113"/>
      <c r="E30" s="113"/>
    </row>
    <row r="31" spans="2:5" s="48" customFormat="1" x14ac:dyDescent="0.25">
      <c r="B31" s="113"/>
      <c r="C31" s="113"/>
      <c r="D31" s="113"/>
      <c r="E31" s="113"/>
    </row>
    <row r="32" spans="2:5" s="48" customFormat="1" x14ac:dyDescent="0.25">
      <c r="B32" s="113"/>
      <c r="C32" s="113"/>
      <c r="D32" s="113"/>
      <c r="E32" s="113"/>
    </row>
    <row r="33" spans="2:5" s="48" customFormat="1" x14ac:dyDescent="0.25">
      <c r="B33" s="113"/>
      <c r="C33" s="113"/>
      <c r="D33" s="113"/>
      <c r="E33" s="113"/>
    </row>
    <row r="34" spans="2:5" s="48" customFormat="1" x14ac:dyDescent="0.25">
      <c r="B34" s="113"/>
      <c r="C34" s="113"/>
      <c r="D34" s="113"/>
      <c r="E34" s="113"/>
    </row>
    <row r="35" spans="2:5" s="48" customFormat="1" x14ac:dyDescent="0.25">
      <c r="B35" s="113"/>
      <c r="C35" s="113"/>
      <c r="D35" s="113"/>
      <c r="E35" s="113"/>
    </row>
    <row r="36" spans="2:5" s="48" customFormat="1" x14ac:dyDescent="0.25">
      <c r="B36" s="113"/>
      <c r="C36" s="113"/>
      <c r="D36" s="113"/>
      <c r="E36" s="113"/>
    </row>
    <row r="37" spans="2:5" s="48" customFormat="1" x14ac:dyDescent="0.25"/>
    <row r="38" spans="2:5" s="48" customFormat="1" x14ac:dyDescent="0.25"/>
    <row r="39" spans="2:5" s="48" customFormat="1" x14ac:dyDescent="0.25"/>
    <row r="40" spans="2:5" s="48" customFormat="1" x14ac:dyDescent="0.25"/>
    <row r="41" spans="2:5" s="48" customFormat="1" x14ac:dyDescent="0.25"/>
    <row r="42" spans="2:5" s="48" customFormat="1" x14ac:dyDescent="0.25"/>
    <row r="43" spans="2:5" s="48" customFormat="1" x14ac:dyDescent="0.25"/>
    <row r="44" spans="2:5" s="48" customFormat="1" x14ac:dyDescent="0.25"/>
    <row r="45" spans="2:5" s="48" customFormat="1" x14ac:dyDescent="0.25"/>
    <row r="46" spans="2:5" s="48" customFormat="1" x14ac:dyDescent="0.25"/>
    <row r="47" spans="2:5" s="48" customFormat="1" x14ac:dyDescent="0.25"/>
    <row r="48" spans="2:5" s="48" customFormat="1" x14ac:dyDescent="0.25"/>
    <row r="49" s="48" customFormat="1" x14ac:dyDescent="0.25"/>
    <row r="50" s="48" customFormat="1" x14ac:dyDescent="0.25"/>
    <row r="51" s="48" customFormat="1" x14ac:dyDescent="0.25"/>
    <row r="52" s="48" customFormat="1" x14ac:dyDescent="0.25"/>
    <row r="53" s="48" customFormat="1" x14ac:dyDescent="0.25"/>
    <row r="54" s="48" customFormat="1" x14ac:dyDescent="0.25"/>
    <row r="55" s="48" customFormat="1" x14ac:dyDescent="0.25"/>
    <row r="56" s="48" customFormat="1" x14ac:dyDescent="0.25"/>
    <row r="57" s="48" customFormat="1" x14ac:dyDescent="0.25"/>
    <row r="58" s="48" customFormat="1" x14ac:dyDescent="0.25"/>
    <row r="59" s="48" customFormat="1" x14ac:dyDescent="0.25"/>
    <row r="60" s="48" customFormat="1" x14ac:dyDescent="0.25"/>
    <row r="61" s="48" customFormat="1" x14ac:dyDescent="0.25"/>
    <row r="62" s="48" customFormat="1" x14ac:dyDescent="0.25"/>
    <row r="63" s="48" customFormat="1" x14ac:dyDescent="0.25"/>
    <row r="64" s="48" customFormat="1" x14ac:dyDescent="0.25"/>
    <row r="65" s="48" customFormat="1" x14ac:dyDescent="0.25"/>
    <row r="66" s="48" customFormat="1" x14ac:dyDescent="0.25"/>
    <row r="67" s="48" customFormat="1" x14ac:dyDescent="0.25"/>
    <row r="68" s="48" customFormat="1" x14ac:dyDescent="0.25"/>
    <row r="69" s="48" customFormat="1" x14ac:dyDescent="0.25"/>
    <row r="70" s="48" customFormat="1" x14ac:dyDescent="0.25"/>
    <row r="71" s="48" customFormat="1" x14ac:dyDescent="0.25"/>
    <row r="72" s="48" customFormat="1" x14ac:dyDescent="0.25"/>
    <row r="73" s="48" customFormat="1" x14ac:dyDescent="0.25"/>
    <row r="74" s="48" customFormat="1" x14ac:dyDescent="0.25"/>
    <row r="75" s="48" customFormat="1" x14ac:dyDescent="0.25"/>
    <row r="76" s="48" customFormat="1" x14ac:dyDescent="0.25"/>
    <row r="77" s="48" customFormat="1" x14ac:dyDescent="0.25"/>
    <row r="78" s="48" customFormat="1" x14ac:dyDescent="0.25"/>
    <row r="79" s="48" customFormat="1" x14ac:dyDescent="0.25"/>
    <row r="80" s="48" customFormat="1" x14ac:dyDescent="0.25"/>
    <row r="81" s="48" customFormat="1" x14ac:dyDescent="0.25"/>
    <row r="82" s="48" customFormat="1" x14ac:dyDescent="0.25"/>
    <row r="83" s="48" customFormat="1" x14ac:dyDescent="0.25"/>
    <row r="84" s="48" customFormat="1" x14ac:dyDescent="0.25"/>
    <row r="85" s="48" customFormat="1" x14ac:dyDescent="0.25"/>
    <row r="86" s="48" customFormat="1" x14ac:dyDescent="0.25"/>
    <row r="87" s="48" customFormat="1" x14ac:dyDescent="0.25"/>
    <row r="88" s="48" customFormat="1" x14ac:dyDescent="0.25"/>
    <row r="89" s="48" customFormat="1" x14ac:dyDescent="0.25"/>
    <row r="90" s="48" customFormat="1" x14ac:dyDescent="0.25"/>
    <row r="91" s="48" customFormat="1" x14ac:dyDescent="0.25"/>
    <row r="92" s="48" customFormat="1" x14ac:dyDescent="0.25"/>
    <row r="93" s="48" customFormat="1" x14ac:dyDescent="0.25"/>
    <row r="94" s="48" customFormat="1" x14ac:dyDescent="0.25"/>
    <row r="95" s="48" customFormat="1" x14ac:dyDescent="0.25"/>
    <row r="96" s="48" customFormat="1" x14ac:dyDescent="0.25"/>
    <row r="97" s="48" customFormat="1" x14ac:dyDescent="0.25"/>
    <row r="98" s="48" customFormat="1" x14ac:dyDescent="0.25"/>
    <row r="99" s="48" customFormat="1" x14ac:dyDescent="0.25"/>
    <row r="100" s="48" customFormat="1" x14ac:dyDescent="0.25"/>
    <row r="101" s="48" customFormat="1" x14ac:dyDescent="0.25"/>
    <row r="102" s="48" customFormat="1" x14ac:dyDescent="0.25"/>
    <row r="103" s="48" customFormat="1" x14ac:dyDescent="0.25"/>
    <row r="104" s="48" customFormat="1" x14ac:dyDescent="0.25"/>
    <row r="105" s="48" customFormat="1" x14ac:dyDescent="0.25"/>
    <row r="106" s="48" customFormat="1" x14ac:dyDescent="0.25"/>
    <row r="107" s="48" customFormat="1" x14ac:dyDescent="0.25"/>
    <row r="108" s="48" customFormat="1" x14ac:dyDescent="0.25"/>
    <row r="109" s="48" customFormat="1" x14ac:dyDescent="0.25"/>
    <row r="110" s="48" customFormat="1" x14ac:dyDescent="0.25"/>
    <row r="111" s="48" customFormat="1" x14ac:dyDescent="0.25"/>
    <row r="112" s="48" customFormat="1" x14ac:dyDescent="0.25"/>
    <row r="113" s="48" customFormat="1" x14ac:dyDescent="0.25"/>
    <row r="114" s="48" customFormat="1" x14ac:dyDescent="0.25"/>
  </sheetData>
  <sheetProtection algorithmName="SHA-512" hashValue="CuHUL1yMq9VCdU3Fr8T68YY2746sIbaoXReIEDstHLFOlURxDNZBAt1sn9aYdFj6xnY1/ilr1LrUkBUyI8NFDg==" saltValue="UhqF4kXeIxTIb7so9kBG2w==" spinCount="100000" sheet="1" objects="1" scenarios="1" selectLockedCells="1" selectUnlockedCells="1"/>
  <mergeCells count="4">
    <mergeCell ref="B1:C1"/>
    <mergeCell ref="D1:E1"/>
    <mergeCell ref="B3:C3"/>
    <mergeCell ref="D3:E3"/>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373F49D363DB04CB8C6A96F0E7747CC" ma:contentTypeVersion="4" ma:contentTypeDescription="Ein neues Dokument erstellen." ma:contentTypeScope="" ma:versionID="b7bf7686ce8f1f5ca9398ecc54a7697a">
  <xsd:schema xmlns:xsd="http://www.w3.org/2001/XMLSchema" xmlns:xs="http://www.w3.org/2001/XMLSchema" xmlns:p="http://schemas.microsoft.com/office/2006/metadata/properties" xmlns:ns2="497b11b9-7d1a-4ac0-b99c-d4b8958de7f2" targetNamespace="http://schemas.microsoft.com/office/2006/metadata/properties" ma:root="true" ma:fieldsID="e41fa0c8a89dd0bca01ff828f8c52137" ns2:_="">
    <xsd:import namespace="497b11b9-7d1a-4ac0-b99c-d4b8958de7f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7b11b9-7d1a-4ac0-b99c-d4b8958de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1631A0BE-B808-416E-AA20-C5323D3B403A}">
  <ds:schemaRefs>
    <ds:schemaRef ds:uri="http://purl.org/dc/dcmitype/"/>
    <ds:schemaRef ds:uri="http://schemas.microsoft.com/office/2006/documentManagement/types"/>
    <ds:schemaRef ds:uri="497b11b9-7d1a-4ac0-b99c-d4b8958de7f2"/>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A9ECE844-A311-4CE6-A136-2A2EDFD1D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7b11b9-7d1a-4ac0-b99c-d4b8958de7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239379-0D21-47AB-99CF-D771F9294FC6}">
  <ds:schemaRefs>
    <ds:schemaRef ds:uri="http://schemas.microsoft.com/sharepoint/v3/contenttype/forms"/>
  </ds:schemaRefs>
</ds:datastoreItem>
</file>

<file path=customXml/itemProps4.xml><?xml version="1.0" encoding="utf-8"?>
<ds:datastoreItem xmlns:ds="http://schemas.openxmlformats.org/officeDocument/2006/customXml" ds:itemID="{E6B433E7-00FE-4622-A216-B749D15ABDB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25</vt:i4>
      </vt:variant>
    </vt:vector>
  </HeadingPairs>
  <TitlesOfParts>
    <vt:vector size="28" baseType="lpstr">
      <vt:lpstr>Questionnaire</vt:lpstr>
      <vt:lpstr>Index</vt:lpstr>
      <vt:lpstr>Ausschreibungstexte</vt:lpstr>
      <vt:lpstr>Index!_Toc134546077</vt:lpstr>
      <vt:lpstr>Ausschreibung_anwendbarBK1</vt:lpstr>
      <vt:lpstr>Ausschreibung_anwendbarBK2</vt:lpstr>
      <vt:lpstr>Ausschreibung_Kategorie</vt:lpstr>
      <vt:lpstr>Ausschreibung_Schutzbedarf</vt:lpstr>
      <vt:lpstr>Ausschreibung_Text</vt:lpstr>
      <vt:lpstr>Ausschreibung_Überschrift</vt:lpstr>
      <vt:lpstr>AVBused</vt:lpstr>
      <vt:lpstr>Beschaffungskategorie</vt:lpstr>
      <vt:lpstr>Beschaffungskategorie_inklAbk</vt:lpstr>
      <vt:lpstr>Beschaffungskategorie2</vt:lpstr>
      <vt:lpstr>Beschaffungskategorie2_inklAbk</vt:lpstr>
      <vt:lpstr>Dokument_vollständig</vt:lpstr>
      <vt:lpstr>ja_nein</vt:lpstr>
      <vt:lpstr>Kategorie_mit_OrtdLeistungserbringung</vt:lpstr>
      <vt:lpstr>keineInformationen</vt:lpstr>
      <vt:lpstr>LinkAnlage</vt:lpstr>
      <vt:lpstr>LinkAnlageDMS</vt:lpstr>
      <vt:lpstr>max_Schutzbedarf</vt:lpstr>
      <vt:lpstr>OdL</vt:lpstr>
      <vt:lpstr>Questionnaire!Print_Area</vt:lpstr>
      <vt:lpstr>Schutzbedarf_A</vt:lpstr>
      <vt:lpstr>schutzbedarf_c</vt:lpstr>
      <vt:lpstr>schutzbedarf_IA</vt:lpstr>
      <vt:lpstr>UNT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Sebastian Weber</dc:creator>
  <cp:keywords/>
  <dc:description/>
  <cp:lastModifiedBy>Idro, Reuben Benny GIZ UG</cp:lastModifiedBy>
  <cp:revision/>
  <dcterms:created xsi:type="dcterms:W3CDTF">2007-04-11T13:04:56Z</dcterms:created>
  <dcterms:modified xsi:type="dcterms:W3CDTF">2026-07-27T09:10:23Z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0x0101005373F49D363DB04CB8C6A96F0E7747CC</vt:lpwstr>
  </property>
  <property fmtid="{D5CDD505-2E9C-101B-9397-08002B2CF9AE}" pid="3" name="MediaServiceImageTags">
    <vt:lpwstr/>
  </property>
</Properties>
</file>